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/>
  <bookViews>
    <workbookView xWindow="18855" yWindow="6150" windowWidth="9735" windowHeight="8955" tabRatio="789" activeTab="10"/>
  </bookViews>
  <sheets>
    <sheet name="87529" sheetId="48" r:id="rId1"/>
    <sheet name="100766" sheetId="46" state="hidden" r:id="rId2"/>
    <sheet name="88485" sheetId="54" r:id="rId3"/>
    <sheet name="180522" sheetId="52" r:id="rId4"/>
    <sheet name="102494" sheetId="51" r:id="rId5"/>
    <sheet name="102506" sheetId="55" r:id="rId6"/>
    <sheet name="25398" sheetId="42" r:id="rId7"/>
    <sheet name="25399" sheetId="58" r:id="rId8"/>
    <sheet name="103310" sheetId="57" r:id="rId9"/>
    <sheet name="104789" sheetId="59" r:id="rId10"/>
    <sheet name="101750" sheetId="60" r:id="rId11"/>
    <sheet name="7" sheetId="50" state="hidden" r:id="rId12"/>
    <sheet name="COMPOSIÇÃO 02 - BRISE METALICO " sheetId="35" state="hidden" r:id="rId13"/>
  </sheets>
  <definedNames>
    <definedName name="_xlnm.Print_Area" localSheetId="10">'101750'!$A$1:$O$53</definedName>
    <definedName name="_xlnm.Print_Area" localSheetId="4">'102494'!$A$1:$O$56</definedName>
    <definedName name="_xlnm.Print_Area" localSheetId="5">'102506'!$A$1:$O$62</definedName>
    <definedName name="_xlnm.Print_Area" localSheetId="8">'103310'!$A$1:$O$53</definedName>
    <definedName name="_xlnm.Print_Area" localSheetId="9">'104789'!$A$1:$O$53</definedName>
    <definedName name="_xlnm.Print_Area" localSheetId="3">'180522'!$A$1:$O$56</definedName>
    <definedName name="_xlnm.Print_Area" localSheetId="6">'25398'!$A$1:$O$56</definedName>
    <definedName name="_xlnm.Print_Area" localSheetId="7">'25399'!$A$1:$O$56</definedName>
    <definedName name="_xlnm.Print_Area" localSheetId="11">#N/A</definedName>
    <definedName name="_xlnm.Print_Area" localSheetId="0">'87529'!$A$1:$O$57</definedName>
    <definedName name="_xlnm.Print_Area" localSheetId="2">'88485'!$A$1:$O$56</definedName>
    <definedName name="_xlnm.Print_Area" localSheetId="12">#N/A</definedName>
    <definedName name="_xlnm.Print_Titles" localSheetId="10">#N/A</definedName>
    <definedName name="_xlnm.Print_Titles" localSheetId="4">#N/A</definedName>
    <definedName name="_xlnm.Print_Titles" localSheetId="5">#N/A</definedName>
    <definedName name="_xlnm.Print_Titles" localSheetId="8">#N/A</definedName>
    <definedName name="_xlnm.Print_Titles" localSheetId="9">#N/A</definedName>
    <definedName name="_xlnm.Print_Titles" localSheetId="3">#N/A</definedName>
    <definedName name="_xlnm.Print_Titles" localSheetId="7">#N/A</definedName>
    <definedName name="_xlnm.Print_Titles" localSheetId="11">#N/A</definedName>
    <definedName name="_xlnm.Print_Titles" localSheetId="0">#N/A</definedName>
    <definedName name="_xlnm.Print_Titles" localSheetId="2">#N/A</definedName>
    <definedName name="_xlnm.Print_Titles" localSheetId="12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60"/>
  <c r="J45"/>
  <c r="O45" s="1"/>
  <c r="M34"/>
  <c r="M33"/>
  <c r="M12"/>
  <c r="M11"/>
  <c r="M45" i="59"/>
  <c r="M34"/>
  <c r="M33"/>
  <c r="M12"/>
  <c r="M11"/>
  <c r="J45"/>
  <c r="O45" s="1"/>
  <c r="K25" i="51"/>
  <c r="K24"/>
  <c r="K23"/>
  <c r="K22"/>
  <c r="K21"/>
  <c r="K20"/>
  <c r="K19"/>
  <c r="K18"/>
  <c r="K17"/>
  <c r="K11" i="48"/>
  <c r="K12"/>
  <c r="K13"/>
  <c r="K14"/>
  <c r="K15"/>
  <c r="K16"/>
  <c r="K17"/>
  <c r="K10"/>
  <c r="K26" i="52"/>
  <c r="K25"/>
  <c r="K24"/>
  <c r="K23"/>
  <c r="K22"/>
  <c r="K14"/>
  <c r="K11" i="42"/>
  <c r="K10" i="58"/>
  <c r="K11" i="57"/>
  <c r="K12"/>
  <c r="K13"/>
  <c r="K10"/>
  <c r="K27" i="54" l="1"/>
  <c r="M48" i="58" l="1"/>
  <c r="J48" l="1"/>
  <c r="O48" s="1"/>
  <c r="M12" i="57" l="1"/>
  <c r="M11"/>
  <c r="M45"/>
  <c r="M34"/>
  <c r="M33"/>
  <c r="K21" i="52"/>
  <c r="K20"/>
  <c r="K19"/>
  <c r="K18"/>
  <c r="K17"/>
  <c r="K16"/>
  <c r="K15"/>
  <c r="J45" i="57" l="1"/>
  <c r="O45" s="1"/>
  <c r="M37" i="55"/>
  <c r="M36"/>
  <c r="M54"/>
  <c r="J54" l="1"/>
  <c r="O54" s="1"/>
  <c r="M36" i="48" l="1"/>
  <c r="M37"/>
  <c r="K16" i="50"/>
  <c r="K15"/>
  <c r="K14"/>
  <c r="K13"/>
  <c r="K12"/>
  <c r="K11"/>
  <c r="A12"/>
  <c r="K10"/>
  <c r="K16" i="51"/>
  <c r="K15"/>
  <c r="K14"/>
  <c r="K13"/>
  <c r="K12"/>
  <c r="K11"/>
  <c r="K10"/>
  <c r="K13" i="52"/>
  <c r="K12"/>
  <c r="K11"/>
  <c r="J48" i="50" l="1"/>
  <c r="K10" i="52"/>
  <c r="J48" s="1"/>
  <c r="O48" s="1"/>
  <c r="K26" i="54"/>
  <c r="K25"/>
  <c r="K24"/>
  <c r="K23"/>
  <c r="K22"/>
  <c r="K21"/>
  <c r="M21" s="1"/>
  <c r="K20"/>
  <c r="K19"/>
  <c r="K18"/>
  <c r="K17"/>
  <c r="K16"/>
  <c r="K15"/>
  <c r="K14"/>
  <c r="K13"/>
  <c r="K12"/>
  <c r="K11"/>
  <c r="K10"/>
  <c r="M48"/>
  <c r="M37"/>
  <c r="M36"/>
  <c r="M22"/>
  <c r="M48" i="52"/>
  <c r="M37"/>
  <c r="M36"/>
  <c r="M48" i="51"/>
  <c r="M37"/>
  <c r="M36"/>
  <c r="M22"/>
  <c r="M21"/>
  <c r="M48" i="50"/>
  <c r="M37"/>
  <c r="M36"/>
  <c r="M22"/>
  <c r="M21"/>
  <c r="O48"/>
  <c r="J48" i="54" l="1"/>
  <c r="O48" s="1"/>
  <c r="J48" i="51"/>
  <c r="O48" s="1"/>
  <c r="M49" i="48" l="1"/>
  <c r="J49"/>
  <c r="O49" s="1"/>
  <c r="K10" i="42" l="1"/>
  <c r="K11" i="46"/>
  <c r="K10"/>
  <c r="M48" l="1"/>
  <c r="J48" l="1"/>
  <c r="O48" s="1"/>
  <c r="M48" i="42" l="1"/>
  <c r="J48" l="1"/>
  <c r="O48" s="1"/>
  <c r="M48" i="35" l="1"/>
  <c r="J48" l="1"/>
  <c r="O48" s="1"/>
</calcChain>
</file>

<file path=xl/sharedStrings.xml><?xml version="1.0" encoding="utf-8"?>
<sst xmlns="http://schemas.openxmlformats.org/spreadsheetml/2006/main" count="243" uniqueCount="64">
  <si>
    <t>PREFEITURA MUNICIPAL DE NOVA CANAÃ DO NORTE - MT</t>
  </si>
  <si>
    <t>Secretaria Municipal de Obras</t>
  </si>
  <si>
    <t>Projeto / Contrato</t>
  </si>
  <si>
    <t>OBSERVAÇÃO</t>
  </si>
  <si>
    <t>Momento Transporte</t>
  </si>
  <si>
    <t>TOTAL GERAL</t>
  </si>
  <si>
    <t xml:space="preserve">Cód : </t>
  </si>
  <si>
    <t xml:space="preserve">OBRA : </t>
  </si>
  <si>
    <t>Total       (kg)</t>
  </si>
  <si>
    <t>ESCOLA ALEGRIA DO SABER</t>
  </si>
  <si>
    <t>Total       (m)</t>
  </si>
  <si>
    <t>PILAR METÁLICO PERFIL LAMINADO OU SOLDADO EM AÇO ESTRUTURAL, COM CONEXÕES SOLDADAS, INCLUSOS MÃO DE OBRA, TRANSPORTE E IÇAMENTO UTILIZANDO GUINDASTE - FORNECIMENTO E INSTALAÇÃO. AF_01/2020_P</t>
  </si>
  <si>
    <t xml:space="preserve">kg </t>
  </si>
  <si>
    <t xml:space="preserve">CONFORME PROJETO ESTRUTURAL </t>
  </si>
  <si>
    <t>Item: 006 - COBERTURA E ELEMENTOS FACHADA</t>
  </si>
  <si>
    <t>QUANTIDADE</t>
  </si>
  <si>
    <t>OBRA : PARQUE LAGO DOS IPÊS - MANUTENÇÃO</t>
  </si>
  <si>
    <t xml:space="preserve">COMPOSIÇÃO  - BRISE METALICO </t>
  </si>
  <si>
    <t>PREFEITURA MUNICIPAL DE APIACÁS - MT</t>
  </si>
  <si>
    <t>Código       :</t>
  </si>
  <si>
    <t>OBRA : ESCOLA MUNICIPAL CENTRO DE PROMOÇÃO EDUCACIONAL</t>
  </si>
  <si>
    <t>Quantidade</t>
  </si>
  <si>
    <t>Largura(m)</t>
  </si>
  <si>
    <t>Comprimento(m)</t>
  </si>
  <si>
    <t>Espessura (m)</t>
  </si>
  <si>
    <t>Item: 006 - PISOS_FORRO_COBERTURA</t>
  </si>
  <si>
    <t xml:space="preserve">Código: </t>
  </si>
  <si>
    <t>comprimento</t>
  </si>
  <si>
    <t>Área (m²)</t>
  </si>
  <si>
    <t>estacionamento com bicicletário</t>
  </si>
  <si>
    <t>passeio interno saindo do estacionamento</t>
  </si>
  <si>
    <t>passeio rua rui barbosa</t>
  </si>
  <si>
    <t xml:space="preserve">passeio avenida brasil </t>
  </si>
  <si>
    <t>carga e descarga</t>
  </si>
  <si>
    <t>EXECUÇÃO DE PASSEIO (CALÇADA) OU PISO DE CONCRETO COM CONCRETO MOLDADO M3 CR 831,43
IN LOCO, FEITO EM OBRA, ACABAMENTO CONVENCIONAL, NÃO ARMADO. AF_08/20
22</t>
  </si>
  <si>
    <t>PERIMETRO (m)</t>
  </si>
  <si>
    <t>PISCINA</t>
  </si>
  <si>
    <t>CAMPO SUÍÇO</t>
  </si>
  <si>
    <t>QUADRO DE AREIA</t>
  </si>
  <si>
    <t xml:space="preserve"> MASSA ÚNICA, PARA RECEBIMENTO DE PINTURA, EM ARGAMASSA TRAÇO 1:2:8, PREPARO MECÂNICO COM BETONEIRA 400L, APLICADA MANUALMENTE EM FACES INTER NAS DE PAREDES, ESPESSURA DE 20MM, COM EXECUÇÃO DE TALISCAS. AF_06/2014</t>
  </si>
  <si>
    <t>PINTURA LIQUIBRILHO EM PAREDES PINTADAS</t>
  </si>
  <si>
    <t>PINTURA DE DEMARCAÇÃO DE QUADRA POLIESPORTIVA COM TINTA EPÓXI, E = 5 CM, APLICAÇÃO MANUAL. AF_05/2021</t>
  </si>
  <si>
    <t>CONJUNTO PARA FUTSAL COM TRAVES OFICIAIS DE 3,00 X 2,00 M EM TUBO DE ACO GALVANIZADO 3" COM REQUADRO EM TUBO DE 1", PINTURA EM PRIMER COM TINTA ESMALTE SINTETICO E REDES DE POLIETILENO FIO 4 MM</t>
  </si>
  <si>
    <t>CONJUNTO PARA QUADRA DE VOLEI COM POSTES EM TUBO DE ACO GALVANIZADO 3", H =*255* CM, PINTURA EM TINTA ESMALTE SINTETICO, REDE DE NYLON COM 2 MM, MALHA 10 X10 CM E ANTENAS OFICIAIS EM FIBRA DE VIDRO</t>
  </si>
  <si>
    <t>INSTALAÇÃO DE LIXEIRA METÁLICA DUPLA, CAPACIDADE DE 60 L, EM TUBO DE AÇO CARBONO E CESTOS EM CHAPA DE AÇO COM PINTURA ELETROSTÁTICA, SOBRE SOLO. AF_11/2021</t>
  </si>
  <si>
    <t xml:space="preserve">QUADRA POLIESPORTIVA </t>
  </si>
  <si>
    <t>ÁREA DA PISCINA</t>
  </si>
  <si>
    <t xml:space="preserve">QUADRO POLIESPORTIVA </t>
  </si>
  <si>
    <t>CAMPO SUIÇO</t>
  </si>
  <si>
    <t>QUADRA POLIESPORTIVA</t>
  </si>
  <si>
    <t>QUADRA</t>
  </si>
  <si>
    <t>CAMPO</t>
  </si>
  <si>
    <t>QUDRA AREIA</t>
  </si>
  <si>
    <t xml:space="preserve">CAMPO </t>
  </si>
  <si>
    <t>QUADRA AREIA</t>
  </si>
  <si>
    <t>Volume    (m²)</t>
  </si>
  <si>
    <t>TEXTURA ACRILICA,APLICAÇÃO MANUEL EM PAREDE,UMA DEMÃO.AF_09/2016 EXTERNA</t>
  </si>
  <si>
    <t>TEXTURA ACRILICA,APLICAÇÃO MANUEL EM PAREDE,UMA DEMÃO.AF_09/2016 METALICA</t>
  </si>
  <si>
    <t>Item: 013 - REFORMA DO ANEXO RECREATIVO</t>
  </si>
  <si>
    <t>área (m)</t>
  </si>
  <si>
    <t>ESPAÇO PISCINA</t>
  </si>
  <si>
    <t>EXECUÇÃO DE PISO DE CONCRETO, COM ACABAMENTO SUPERFICIAL, ESPESSURA DE 15 CM, FCK = 30 MPA, COM USO DE FORMAS EM MADEIRA SERRADA. AF_09/2021</t>
  </si>
  <si>
    <t>DEMOLIÇÃO DE PISO DE CONCRETO SIMPLES, DE FORMA MECANIZADA COM MARTELETE, SEM REAPROVEITAMENTO. AF_09/2023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</si>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</sst>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.0000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2" fillId="0" borderId="7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164" fontId="13" fillId="0" borderId="8" xfId="1" applyFont="1" applyBorder="1" applyAlignment="1">
      <alignment vertical="center"/>
    </xf>
    <xf numFmtId="2" fontId="13" fillId="0" borderId="5" xfId="0" applyNumberFormat="1" applyFont="1" applyBorder="1" applyAlignment="1">
      <alignment vertical="center"/>
    </xf>
    <xf numFmtId="2" fontId="12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2" fillId="0" borderId="11" xfId="0" applyNumberFormat="1" applyFont="1" applyBorder="1" applyAlignment="1">
      <alignment vertical="center"/>
    </xf>
    <xf numFmtId="164" fontId="12" fillId="0" borderId="8" xfId="1" applyFont="1" applyBorder="1" applyAlignment="1">
      <alignment vertical="center"/>
    </xf>
    <xf numFmtId="2" fontId="12" fillId="0" borderId="5" xfId="0" applyNumberFormat="1" applyFont="1" applyBorder="1" applyAlignment="1">
      <alignment vertical="center"/>
    </xf>
    <xf numFmtId="4" fontId="14" fillId="3" borderId="16" xfId="0" applyNumberFormat="1" applyFont="1" applyFill="1" applyBorder="1" applyAlignment="1">
      <alignment horizontal="center" vertical="center"/>
    </xf>
    <xf numFmtId="4" fontId="14" fillId="3" borderId="10" xfId="0" applyNumberFormat="1" applyFont="1" applyFill="1" applyBorder="1" applyAlignment="1">
      <alignment horizontal="center" vertical="center"/>
    </xf>
    <xf numFmtId="0" fontId="5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2" fontId="12" fillId="0" borderId="6" xfId="0" applyNumberFormat="1" applyFont="1" applyBorder="1" applyAlignment="1">
      <alignment vertical="center" wrapText="1"/>
    </xf>
    <xf numFmtId="2" fontId="12" fillId="0" borderId="5" xfId="0" applyNumberFormat="1" applyFont="1" applyBorder="1" applyAlignment="1">
      <alignment vertical="center" wrapText="1"/>
    </xf>
    <xf numFmtId="0" fontId="14" fillId="2" borderId="15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2" fontId="7" fillId="0" borderId="3" xfId="0" applyNumberFormat="1" applyFont="1" applyBorder="1" applyAlignment="1">
      <alignment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" fontId="12" fillId="0" borderId="7" xfId="0" applyNumberFormat="1" applyFon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vertical="center"/>
    </xf>
    <xf numFmtId="164" fontId="18" fillId="0" borderId="8" xfId="1" applyFont="1" applyBorder="1" applyAlignment="1">
      <alignment vertical="center"/>
    </xf>
    <xf numFmtId="2" fontId="18" fillId="0" borderId="5" xfId="0" applyNumberFormat="1" applyFont="1" applyBorder="1" applyAlignment="1">
      <alignment vertical="center"/>
    </xf>
    <xf numFmtId="2" fontId="18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2" fontId="13" fillId="0" borderId="5" xfId="0" applyNumberFormat="1" applyFont="1" applyBorder="1" applyAlignment="1">
      <alignment horizontal="left" vertical="center"/>
    </xf>
    <xf numFmtId="4" fontId="14" fillId="3" borderId="5" xfId="0" applyNumberFormat="1" applyFont="1" applyFill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Continuous" vertical="center" wrapText="1"/>
    </xf>
    <xf numFmtId="0" fontId="8" fillId="0" borderId="0" xfId="0" applyFont="1" applyAlignment="1">
      <alignment horizontal="centerContinuous" vertical="center" wrapText="1"/>
    </xf>
    <xf numFmtId="0" fontId="11" fillId="0" borderId="20" xfId="4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2" fontId="14" fillId="2" borderId="14" xfId="0" applyNumberFormat="1" applyFont="1" applyFill="1" applyBorder="1" applyAlignment="1">
      <alignment horizontal="center" vertical="center"/>
    </xf>
    <xf numFmtId="0" fontId="11" fillId="0" borderId="20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10" fillId="2" borderId="19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1" fillId="0" borderId="20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2" fontId="10" fillId="2" borderId="21" xfId="0" applyNumberFormat="1" applyFont="1" applyFill="1" applyBorder="1" applyAlignment="1">
      <alignment horizontal="center" vertical="center" wrapText="1"/>
    </xf>
    <xf numFmtId="2" fontId="10" fillId="2" borderId="22" xfId="0" applyNumberFormat="1" applyFont="1" applyFill="1" applyBorder="1" applyAlignment="1">
      <alignment horizontal="center" vertical="center" wrapText="1"/>
    </xf>
    <xf numFmtId="2" fontId="10" fillId="2" borderId="23" xfId="0" applyNumberFormat="1" applyFont="1" applyFill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0" fontId="11" fillId="0" borderId="20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11" fillId="0" borderId="13" xfId="7" applyFont="1" applyBorder="1" applyAlignment="1">
      <alignment horizontal="center" vertical="center"/>
    </xf>
    <xf numFmtId="0" fontId="11" fillId="0" borderId="11" xfId="7" applyFont="1" applyBorder="1" applyAlignment="1">
      <alignment horizontal="center" vertical="center"/>
    </xf>
    <xf numFmtId="0" fontId="11" fillId="0" borderId="20" xfId="7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 vertical="center" wrapText="1"/>
    </xf>
    <xf numFmtId="0" fontId="11" fillId="0" borderId="13" xfId="7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</cellXfs>
  <cellStyles count="10">
    <cellStyle name="Normal" xfId="0" builtinId="0"/>
    <cellStyle name="Normal 3" xfId="2"/>
    <cellStyle name="Normal 3 2" xfId="3"/>
    <cellStyle name="Normal 3 2 2" xfId="7"/>
    <cellStyle name="Normal 3 3" xfId="4"/>
    <cellStyle name="Normal 3 3 2" xfId="9"/>
    <cellStyle name="Normal 3 3 3" xfId="8"/>
    <cellStyle name="Normal 3 4" xfId="6"/>
    <cellStyle name="Separador de milhares" xfId="1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42332</xdr:rowOff>
    </xdr:from>
    <xdr:to>
      <xdr:col>2</xdr:col>
      <xdr:colOff>119558</xdr:colOff>
      <xdr:row>2</xdr:row>
      <xdr:rowOff>163331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DEAAF03-B016-4CE0-837C-04D5AFB1A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2" y="42332"/>
          <a:ext cx="542893" cy="544332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50</xdr:row>
      <xdr:rowOff>0</xdr:rowOff>
    </xdr:from>
    <xdr:to>
      <xdr:col>14</xdr:col>
      <xdr:colOff>952686</xdr:colOff>
      <xdr:row>51</xdr:row>
      <xdr:rowOff>81243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3208" y="100647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51</xdr:row>
      <xdr:rowOff>90768</xdr:rowOff>
    </xdr:from>
    <xdr:to>
      <xdr:col>14</xdr:col>
      <xdr:colOff>1181286</xdr:colOff>
      <xdr:row>56</xdr:row>
      <xdr:rowOff>42368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29833" y="10314268"/>
          <a:ext cx="3562536" cy="74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2</xdr:col>
      <xdr:colOff>438150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E403B64-FE63-4878-AC4E-FCC06B1A5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48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98368"/>
          <a:ext cx="3562536" cy="74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BAE0424-C83A-4676-90EA-FAF63BF4A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48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98368"/>
          <a:ext cx="3562536" cy="74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940FABF3-E120-44A3-9085-57D9B9FD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52650" y="9848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19275" y="10098368"/>
          <a:ext cx="3562536" cy="74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FAA3405-63C5-4DE6-94F2-A2E25CB33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55</xdr:row>
      <xdr:rowOff>0</xdr:rowOff>
    </xdr:from>
    <xdr:to>
      <xdr:col>14</xdr:col>
      <xdr:colOff>943161</xdr:colOff>
      <xdr:row>56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10991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56</xdr:row>
      <xdr:rowOff>87593</xdr:rowOff>
    </xdr:from>
    <xdr:to>
      <xdr:col>14</xdr:col>
      <xdr:colOff>1171761</xdr:colOff>
      <xdr:row>61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1241368"/>
          <a:ext cx="3562536" cy="74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229626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334F8119-1684-4E86-9CD4-ADBD89C8D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43125" y="101346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9750" y="10384118"/>
          <a:ext cx="3562536" cy="74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3245BD4-223B-4B0F-A9CE-FC9527783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19300" y="99726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85925" y="10222193"/>
          <a:ext cx="3562536" cy="7453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2775CA4-8318-4654-A8AA-2924D57AA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46</xdr:row>
      <xdr:rowOff>0</xdr:rowOff>
    </xdr:from>
    <xdr:to>
      <xdr:col>14</xdr:col>
      <xdr:colOff>943161</xdr:colOff>
      <xdr:row>47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277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47</xdr:row>
      <xdr:rowOff>87593</xdr:rowOff>
    </xdr:from>
    <xdr:to>
      <xdr:col>14</xdr:col>
      <xdr:colOff>1171761</xdr:colOff>
      <xdr:row>52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9526868"/>
          <a:ext cx="3562536" cy="745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18D3A9CF-226B-4DAF-9F92-5E069D881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46</xdr:row>
      <xdr:rowOff>0</xdr:rowOff>
    </xdr:from>
    <xdr:to>
      <xdr:col>14</xdr:col>
      <xdr:colOff>943161</xdr:colOff>
      <xdr:row>47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277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47</xdr:row>
      <xdr:rowOff>87593</xdr:rowOff>
    </xdr:from>
    <xdr:to>
      <xdr:col>14</xdr:col>
      <xdr:colOff>1171761</xdr:colOff>
      <xdr:row>52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9526868"/>
          <a:ext cx="3562536" cy="745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5AB7C8B-7900-46D8-A126-09CC238F8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46</xdr:row>
      <xdr:rowOff>0</xdr:rowOff>
    </xdr:from>
    <xdr:to>
      <xdr:col>14</xdr:col>
      <xdr:colOff>943161</xdr:colOff>
      <xdr:row>47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2773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47</xdr:row>
      <xdr:rowOff>87593</xdr:rowOff>
    </xdr:from>
    <xdr:to>
      <xdr:col>14</xdr:col>
      <xdr:colOff>1171761</xdr:colOff>
      <xdr:row>52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9526868"/>
          <a:ext cx="3562536" cy="745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58176</xdr:colOff>
      <xdr:row>2</xdr:row>
      <xdr:rowOff>120999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53B3CC8-3508-45E7-BF4E-0761982A0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3951" cy="54009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2</xdr:col>
      <xdr:colOff>438150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ilha2">
    <tabColor theme="3"/>
  </sheetPr>
  <dimension ref="A1:S49"/>
  <sheetViews>
    <sheetView showGridLines="0" view="pageBreakPreview" topLeftCell="A19" zoomScale="90" zoomScaleSheetLayoutView="90" workbookViewId="0">
      <selection activeCell="K61" sqref="K6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9" customHeight="1">
      <c r="A5" s="70" t="s">
        <v>19</v>
      </c>
      <c r="B5" s="71"/>
      <c r="C5" s="71"/>
      <c r="D5" s="71">
        <v>87529</v>
      </c>
      <c r="E5" s="71"/>
      <c r="F5" s="88" t="s">
        <v>39</v>
      </c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23</v>
      </c>
      <c r="E8" s="98"/>
      <c r="F8" s="98"/>
      <c r="G8" s="97" t="s">
        <v>24</v>
      </c>
      <c r="H8" s="97"/>
      <c r="I8" s="97" t="s">
        <v>21</v>
      </c>
      <c r="J8" s="97"/>
      <c r="K8" s="97" t="s">
        <v>55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97"/>
      <c r="H9" s="97"/>
      <c r="I9" s="97"/>
      <c r="J9" s="97"/>
      <c r="K9" s="97"/>
      <c r="L9" s="97"/>
      <c r="M9" s="100"/>
      <c r="N9" s="11"/>
      <c r="O9" s="95"/>
    </row>
    <row r="10" spans="1:19" s="3" customFormat="1" ht="15" customHeight="1">
      <c r="A10" s="84">
        <v>50</v>
      </c>
      <c r="B10" s="85"/>
      <c r="C10" s="86"/>
      <c r="D10" s="87">
        <v>2.2000000000000002</v>
      </c>
      <c r="E10" s="85"/>
      <c r="F10" s="86"/>
      <c r="G10" s="77"/>
      <c r="H10" s="78"/>
      <c r="I10" s="79">
        <v>1</v>
      </c>
      <c r="J10" s="80"/>
      <c r="K10" s="12">
        <f>A10*D10*I10</f>
        <v>110.00000000000001</v>
      </c>
      <c r="L10" s="18"/>
      <c r="M10" s="19"/>
      <c r="N10" s="20"/>
      <c r="O10" s="20" t="s">
        <v>53</v>
      </c>
      <c r="Q10" s="17"/>
      <c r="R10" s="6"/>
      <c r="S10" s="17"/>
    </row>
    <row r="11" spans="1:19" s="3" customFormat="1" ht="15" customHeight="1">
      <c r="A11" s="84">
        <v>50</v>
      </c>
      <c r="B11" s="85"/>
      <c r="C11" s="86"/>
      <c r="D11" s="87">
        <v>0.4</v>
      </c>
      <c r="E11" s="85"/>
      <c r="F11" s="86"/>
      <c r="G11" s="77"/>
      <c r="H11" s="78"/>
      <c r="I11" s="79">
        <v>1</v>
      </c>
      <c r="J11" s="80"/>
      <c r="K11" s="12">
        <f t="shared" ref="K11:K17" si="0">A11*D11*I11</f>
        <v>20</v>
      </c>
      <c r="L11" s="18"/>
      <c r="M11" s="19"/>
      <c r="N11" s="20"/>
      <c r="O11" s="20" t="s">
        <v>53</v>
      </c>
      <c r="Q11" s="17"/>
      <c r="R11" s="6"/>
      <c r="S11" s="17"/>
    </row>
    <row r="12" spans="1:19" s="3" customFormat="1" ht="15" customHeight="1">
      <c r="A12" s="84">
        <v>20</v>
      </c>
      <c r="B12" s="85"/>
      <c r="C12" s="86"/>
      <c r="D12" s="87">
        <v>0.4</v>
      </c>
      <c r="E12" s="85"/>
      <c r="F12" s="86"/>
      <c r="G12" s="77"/>
      <c r="H12" s="78"/>
      <c r="I12" s="79">
        <v>2</v>
      </c>
      <c r="J12" s="80"/>
      <c r="K12" s="12">
        <f t="shared" si="0"/>
        <v>16</v>
      </c>
      <c r="L12" s="18"/>
      <c r="M12" s="19"/>
      <c r="N12" s="20"/>
      <c r="O12" s="20" t="s">
        <v>53</v>
      </c>
      <c r="Q12" s="17"/>
      <c r="R12" s="6"/>
      <c r="S12" s="17"/>
    </row>
    <row r="13" spans="1:19" s="3" customFormat="1" ht="15" customHeight="1">
      <c r="A13" s="84">
        <v>19.850000000000001</v>
      </c>
      <c r="B13" s="85"/>
      <c r="C13" s="86"/>
      <c r="D13" s="87">
        <v>2.2000000000000002</v>
      </c>
      <c r="E13" s="85"/>
      <c r="F13" s="86"/>
      <c r="G13" s="77"/>
      <c r="H13" s="78"/>
      <c r="I13" s="79">
        <v>2</v>
      </c>
      <c r="J13" s="80"/>
      <c r="K13" s="12">
        <f t="shared" si="0"/>
        <v>87.340000000000018</v>
      </c>
      <c r="L13" s="18"/>
      <c r="M13" s="19"/>
      <c r="N13" s="20"/>
      <c r="O13" s="20" t="s">
        <v>54</v>
      </c>
      <c r="Q13" s="17"/>
      <c r="R13" s="6"/>
      <c r="S13" s="17"/>
    </row>
    <row r="14" spans="1:19" s="3" customFormat="1" ht="15" customHeight="1">
      <c r="A14" s="84">
        <v>12</v>
      </c>
      <c r="B14" s="85"/>
      <c r="C14" s="86"/>
      <c r="D14" s="87">
        <v>2.2000000000000002</v>
      </c>
      <c r="E14" s="85"/>
      <c r="F14" s="86"/>
      <c r="G14" s="77"/>
      <c r="H14" s="78"/>
      <c r="I14" s="79">
        <v>1</v>
      </c>
      <c r="J14" s="80"/>
      <c r="K14" s="12">
        <f t="shared" si="0"/>
        <v>26.400000000000002</v>
      </c>
      <c r="L14" s="18"/>
      <c r="M14" s="19"/>
      <c r="N14" s="20"/>
      <c r="O14" s="20" t="s">
        <v>54</v>
      </c>
      <c r="Q14" s="17"/>
      <c r="S14" s="17"/>
    </row>
    <row r="15" spans="1:19" s="3" customFormat="1" ht="15" customHeight="1">
      <c r="A15" s="84">
        <v>12</v>
      </c>
      <c r="B15" s="85"/>
      <c r="C15" s="86"/>
      <c r="D15" s="87">
        <v>0.4</v>
      </c>
      <c r="E15" s="85"/>
      <c r="F15" s="86"/>
      <c r="G15" s="77"/>
      <c r="H15" s="78"/>
      <c r="I15" s="79">
        <v>1</v>
      </c>
      <c r="J15" s="80"/>
      <c r="K15" s="12">
        <f t="shared" si="0"/>
        <v>4.8000000000000007</v>
      </c>
      <c r="L15" s="18"/>
      <c r="M15" s="19"/>
      <c r="N15" s="20"/>
      <c r="O15" s="20" t="s">
        <v>54</v>
      </c>
      <c r="Q15" s="17"/>
    </row>
    <row r="16" spans="1:19" s="3" customFormat="1" ht="15" customHeight="1">
      <c r="A16" s="84">
        <v>19.3</v>
      </c>
      <c r="B16" s="85"/>
      <c r="C16" s="86"/>
      <c r="D16" s="87">
        <v>2.2000000000000002</v>
      </c>
      <c r="E16" s="85"/>
      <c r="F16" s="86"/>
      <c r="G16" s="77"/>
      <c r="H16" s="78"/>
      <c r="I16" s="79">
        <v>2</v>
      </c>
      <c r="J16" s="80"/>
      <c r="K16" s="12">
        <f t="shared" si="0"/>
        <v>84.920000000000016</v>
      </c>
      <c r="L16" s="18"/>
      <c r="M16" s="19"/>
      <c r="N16" s="20"/>
      <c r="O16" s="20" t="s">
        <v>36</v>
      </c>
      <c r="Q16" s="17"/>
    </row>
    <row r="17" spans="1:19" s="3" customFormat="1" ht="15" customHeight="1">
      <c r="A17" s="84">
        <v>24.3</v>
      </c>
      <c r="B17" s="85"/>
      <c r="C17" s="86"/>
      <c r="D17" s="87">
        <v>2.2000000000000002</v>
      </c>
      <c r="E17" s="85"/>
      <c r="F17" s="86"/>
      <c r="G17" s="77"/>
      <c r="H17" s="78"/>
      <c r="I17" s="79">
        <v>2</v>
      </c>
      <c r="J17" s="80"/>
      <c r="K17" s="12">
        <f t="shared" si="0"/>
        <v>106.92000000000002</v>
      </c>
      <c r="L17" s="18"/>
      <c r="M17" s="19"/>
      <c r="N17" s="20"/>
      <c r="O17" s="20" t="s">
        <v>36</v>
      </c>
      <c r="Q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8"/>
      <c r="M18" s="19"/>
      <c r="N18" s="20"/>
      <c r="O18" s="20"/>
      <c r="Q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77"/>
      <c r="H21" s="7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77"/>
      <c r="H22" s="78"/>
      <c r="I22" s="79"/>
      <c r="J22" s="80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77"/>
      <c r="H23" s="78"/>
      <c r="I23" s="79"/>
      <c r="J23" s="80"/>
      <c r="K23" s="12"/>
      <c r="L23" s="13"/>
      <c r="M23" s="14"/>
      <c r="N23" s="15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77"/>
      <c r="H25" s="78"/>
      <c r="I25" s="79"/>
      <c r="J25" s="80"/>
      <c r="K25" s="12"/>
      <c r="L25" s="13"/>
      <c r="M25" s="14"/>
      <c r="N25" s="15"/>
      <c r="O25" s="16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16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16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3"/>
      <c r="M31" s="14"/>
      <c r="N31" s="15"/>
      <c r="O31" s="16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3">
        <v>7.99</v>
      </c>
      <c r="M36" s="14">
        <f>TRUNC((K36*L36),2)</f>
        <v>0</v>
      </c>
      <c r="N36" s="15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>
        <v>7.99</v>
      </c>
      <c r="M37" s="19">
        <f>TRUNC((K37*L37),2)</f>
        <v>0</v>
      </c>
      <c r="N37" s="20"/>
      <c r="O37" s="16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3"/>
      <c r="M40" s="14"/>
      <c r="N40" s="15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4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4"/>
      <c r="B46" s="85"/>
      <c r="C46" s="86"/>
      <c r="D46" s="87"/>
      <c r="E46" s="85"/>
      <c r="F46" s="86"/>
      <c r="G46" s="77"/>
      <c r="H46" s="78"/>
      <c r="I46" s="79"/>
      <c r="J46" s="80"/>
      <c r="K46" s="12"/>
      <c r="L46" s="18"/>
      <c r="M46" s="19"/>
      <c r="N46" s="20"/>
      <c r="O46" s="16"/>
      <c r="Q46" s="17"/>
      <c r="S46" s="17"/>
    </row>
    <row r="47" spans="1:19" s="3" customFormat="1" ht="15" customHeight="1">
      <c r="A47" s="84"/>
      <c r="B47" s="85"/>
      <c r="C47" s="86"/>
      <c r="D47" s="87"/>
      <c r="E47" s="85"/>
      <c r="F47" s="86"/>
      <c r="G47" s="77"/>
      <c r="H47" s="78"/>
      <c r="I47" s="79"/>
      <c r="J47" s="80"/>
      <c r="K47" s="12"/>
      <c r="L47" s="18"/>
      <c r="M47" s="19"/>
      <c r="N47" s="20"/>
      <c r="O47" s="16"/>
      <c r="Q47" s="17"/>
      <c r="S47" s="17"/>
    </row>
    <row r="48" spans="1:19" s="3" customFormat="1" ht="15" customHeight="1" thickBot="1">
      <c r="A48" s="84"/>
      <c r="B48" s="85"/>
      <c r="C48" s="86"/>
      <c r="D48" s="87"/>
      <c r="E48" s="85"/>
      <c r="F48" s="86"/>
      <c r="G48" s="77"/>
      <c r="H48" s="78"/>
      <c r="I48" s="79"/>
      <c r="J48" s="80"/>
      <c r="K48" s="12"/>
      <c r="L48" s="18"/>
      <c r="M48" s="19"/>
      <c r="N48" s="20"/>
      <c r="O48" s="16"/>
      <c r="Q48" s="17"/>
      <c r="S48" s="17"/>
    </row>
    <row r="49" spans="1:15" s="9" customFormat="1" ht="24" customHeight="1" thickBot="1">
      <c r="A49" s="81" t="s">
        <v>5</v>
      </c>
      <c r="B49" s="82"/>
      <c r="C49" s="82"/>
      <c r="D49" s="82"/>
      <c r="E49" s="82"/>
      <c r="F49" s="82"/>
      <c r="G49" s="82"/>
      <c r="H49" s="82"/>
      <c r="I49" s="82"/>
      <c r="J49" s="83">
        <f>TRUNC(SUM(J10:K48),2)</f>
        <v>456.38</v>
      </c>
      <c r="K49" s="82"/>
      <c r="L49" s="31"/>
      <c r="M49" s="21" t="e">
        <f>SUM(#REF!)</f>
        <v>#REF!</v>
      </c>
      <c r="N49" s="22"/>
      <c r="O49" s="22">
        <f>J49</f>
        <v>456.38</v>
      </c>
    </row>
  </sheetData>
  <mergeCells count="167">
    <mergeCell ref="F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G47:H47"/>
    <mergeCell ref="I47:J47"/>
    <mergeCell ref="A49:I49"/>
    <mergeCell ref="J49:K49"/>
    <mergeCell ref="A46:C46"/>
    <mergeCell ref="D46:F46"/>
    <mergeCell ref="G46:H46"/>
    <mergeCell ref="I46:J46"/>
    <mergeCell ref="A48:C48"/>
    <mergeCell ref="D48:F48"/>
    <mergeCell ref="G48:H48"/>
    <mergeCell ref="I48:J48"/>
    <mergeCell ref="A47:C47"/>
    <mergeCell ref="D47:F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ilha3">
    <tabColor theme="0" tint="-4.9989318521683403E-2"/>
  </sheetPr>
  <dimension ref="A1:S50"/>
  <sheetViews>
    <sheetView showGridLines="0" view="pageBreakPreview" topLeftCell="A4" zoomScaleSheetLayoutView="100" workbookViewId="0">
      <selection activeCell="D8" sqref="D8:F9"/>
    </sheetView>
  </sheetViews>
  <sheetFormatPr defaultRowHeight="12.75"/>
  <cols>
    <col min="1" max="1" width="5.28515625" customWidth="1"/>
    <col min="2" max="2" width="1.7109375" customWidth="1"/>
    <col min="3" max="3" width="20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14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>
        <v>100766</v>
      </c>
      <c r="D5" s="88" t="s">
        <v>11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7</v>
      </c>
      <c r="B6" s="4"/>
      <c r="C6" s="28" t="s">
        <v>9</v>
      </c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12</v>
      </c>
      <c r="B8" s="97"/>
      <c r="C8" s="97"/>
      <c r="D8" s="97"/>
      <c r="E8" s="97"/>
      <c r="F8" s="97"/>
      <c r="G8" s="97"/>
      <c r="H8" s="97"/>
      <c r="I8" s="97"/>
      <c r="J8" s="97"/>
      <c r="K8" s="97" t="s">
        <v>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00"/>
      <c r="N9" s="11"/>
      <c r="O9" s="95"/>
    </row>
    <row r="10" spans="1:19" s="3" customFormat="1" ht="15" customHeight="1">
      <c r="A10" s="121">
        <v>2286.4899999999998</v>
      </c>
      <c r="B10" s="122"/>
      <c r="C10" s="123"/>
      <c r="D10" s="124"/>
      <c r="E10" s="122"/>
      <c r="F10" s="123"/>
      <c r="G10" s="125"/>
      <c r="H10" s="126"/>
      <c r="I10" s="105"/>
      <c r="J10" s="106"/>
      <c r="K10" s="52">
        <f>A10</f>
        <v>2286.4899999999998</v>
      </c>
      <c r="L10" s="18"/>
      <c r="M10" s="19"/>
      <c r="N10" s="20"/>
      <c r="O10" s="30" t="s">
        <v>13</v>
      </c>
      <c r="Q10" s="17"/>
      <c r="R10" s="6"/>
      <c r="S10" s="17"/>
    </row>
    <row r="11" spans="1:19" s="3" customFormat="1" ht="15" customHeight="1">
      <c r="A11" s="101">
        <v>1313.26</v>
      </c>
      <c r="B11" s="102"/>
      <c r="C11" s="103"/>
      <c r="D11" s="104"/>
      <c r="E11" s="102"/>
      <c r="F11" s="103"/>
      <c r="G11" s="77"/>
      <c r="H11" s="78"/>
      <c r="I11" s="105"/>
      <c r="J11" s="106"/>
      <c r="K11" s="52">
        <f>A11</f>
        <v>1313.26</v>
      </c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1"/>
      <c r="B12" s="102"/>
      <c r="C12" s="103"/>
      <c r="D12" s="104"/>
      <c r="E12" s="102"/>
      <c r="F12" s="103"/>
      <c r="G12" s="77"/>
      <c r="H12" s="78"/>
      <c r="I12" s="105"/>
      <c r="J12" s="106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13"/>
      <c r="B13" s="114"/>
      <c r="C13" s="115"/>
      <c r="D13" s="116"/>
      <c r="E13" s="114"/>
      <c r="F13" s="115"/>
      <c r="G13" s="117"/>
      <c r="H13" s="118"/>
      <c r="I13" s="119"/>
      <c r="J13" s="120"/>
      <c r="K13" s="53"/>
      <c r="L13" s="54"/>
      <c r="M13" s="55"/>
      <c r="N13" s="56"/>
      <c r="O13" s="57"/>
      <c r="Q13" s="17"/>
      <c r="R13" s="6"/>
      <c r="S13" s="17"/>
    </row>
    <row r="14" spans="1:19" s="3" customFormat="1" ht="15" customHeight="1">
      <c r="A14" s="101"/>
      <c r="B14" s="102"/>
      <c r="C14" s="103"/>
      <c r="D14" s="104"/>
      <c r="E14" s="102"/>
      <c r="F14" s="103"/>
      <c r="G14" s="77"/>
      <c r="H14" s="78"/>
      <c r="I14" s="105"/>
      <c r="J14" s="106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01"/>
      <c r="B15" s="102"/>
      <c r="C15" s="103"/>
      <c r="D15" s="104"/>
      <c r="E15" s="102"/>
      <c r="F15" s="103"/>
      <c r="G15" s="77"/>
      <c r="H15" s="78"/>
      <c r="I15" s="105"/>
      <c r="J15" s="106"/>
      <c r="K15" s="52"/>
      <c r="L15" s="18"/>
      <c r="M15" s="19"/>
      <c r="N15" s="20"/>
      <c r="O15" s="30"/>
      <c r="Q15" s="17"/>
    </row>
    <row r="16" spans="1:19" s="3" customFormat="1" ht="15" customHeight="1">
      <c r="A16" s="101"/>
      <c r="B16" s="102"/>
      <c r="C16" s="103"/>
      <c r="D16" s="104"/>
      <c r="E16" s="102"/>
      <c r="F16" s="103"/>
      <c r="G16" s="77"/>
      <c r="H16" s="78"/>
      <c r="I16" s="105"/>
      <c r="J16" s="106"/>
      <c r="K16" s="52"/>
      <c r="L16" s="18"/>
      <c r="M16" s="19"/>
      <c r="N16" s="20"/>
      <c r="O16" s="30"/>
      <c r="Q16" s="17"/>
    </row>
    <row r="17" spans="1:19" s="3" customFormat="1" ht="15" customHeight="1">
      <c r="A17" s="101"/>
      <c r="B17" s="102"/>
      <c r="C17" s="103"/>
      <c r="D17" s="104"/>
      <c r="E17" s="102"/>
      <c r="F17" s="103"/>
      <c r="G17" s="77"/>
      <c r="H17" s="78"/>
      <c r="I17" s="105"/>
      <c r="J17" s="106"/>
      <c r="K17" s="52"/>
      <c r="L17" s="18"/>
      <c r="M17" s="19"/>
      <c r="N17" s="20"/>
      <c r="O17" s="20"/>
      <c r="Q17" s="17"/>
    </row>
    <row r="18" spans="1:19" s="3" customFormat="1" ht="15" customHeight="1">
      <c r="A18" s="101"/>
      <c r="B18" s="102"/>
      <c r="C18" s="103"/>
      <c r="D18" s="104"/>
      <c r="E18" s="102"/>
      <c r="F18" s="103"/>
      <c r="G18" s="77"/>
      <c r="H18" s="78"/>
      <c r="I18" s="79"/>
      <c r="J18" s="80"/>
      <c r="K18" s="52"/>
      <c r="L18" s="18"/>
      <c r="M18" s="19"/>
      <c r="N18" s="20"/>
      <c r="O18" s="20"/>
      <c r="Q18" s="17"/>
    </row>
    <row r="19" spans="1:19" s="3" customFormat="1" ht="15" customHeight="1">
      <c r="A19" s="110"/>
      <c r="B19" s="111"/>
      <c r="C19" s="112"/>
      <c r="D19" s="104"/>
      <c r="E19" s="102"/>
      <c r="F19" s="103"/>
      <c r="G19" s="77"/>
      <c r="H19" s="78"/>
      <c r="I19" s="79"/>
      <c r="J19" s="80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1"/>
      <c r="B20" s="102"/>
      <c r="C20" s="103"/>
      <c r="D20" s="104"/>
      <c r="E20" s="102"/>
      <c r="F20" s="103"/>
      <c r="G20" s="77"/>
      <c r="H20" s="78"/>
      <c r="I20" s="105"/>
      <c r="J20" s="106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1"/>
      <c r="B21" s="102"/>
      <c r="C21" s="103"/>
      <c r="D21" s="104"/>
      <c r="E21" s="102"/>
      <c r="F21" s="103"/>
      <c r="G21" s="77"/>
      <c r="H21" s="78"/>
      <c r="I21" s="105"/>
      <c r="J21" s="106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1"/>
      <c r="B22" s="102"/>
      <c r="C22" s="103"/>
      <c r="D22" s="104"/>
      <c r="E22" s="102"/>
      <c r="F22" s="103"/>
      <c r="G22" s="77"/>
      <c r="H22" s="78"/>
      <c r="I22" s="105"/>
      <c r="J22" s="106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1"/>
      <c r="B23" s="102"/>
      <c r="C23" s="103"/>
      <c r="D23" s="104"/>
      <c r="E23" s="102"/>
      <c r="F23" s="103"/>
      <c r="G23" s="77"/>
      <c r="H23" s="78"/>
      <c r="I23" s="79"/>
      <c r="J23" s="80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07"/>
      <c r="B24" s="108"/>
      <c r="C24" s="109"/>
      <c r="D24" s="104"/>
      <c r="E24" s="102"/>
      <c r="F24" s="103"/>
      <c r="G24" s="77"/>
      <c r="H24" s="78"/>
      <c r="I24" s="105"/>
      <c r="J24" s="106"/>
      <c r="K24" s="52"/>
      <c r="L24" s="18"/>
      <c r="M24" s="19"/>
      <c r="N24" s="20"/>
      <c r="O24" s="20"/>
      <c r="Q24" s="17"/>
      <c r="S24" s="17"/>
    </row>
    <row r="25" spans="1:19" s="3" customFormat="1" ht="25.5" customHeight="1">
      <c r="A25" s="107"/>
      <c r="B25" s="108"/>
      <c r="C25" s="109"/>
      <c r="D25" s="104"/>
      <c r="E25" s="102"/>
      <c r="F25" s="103"/>
      <c r="G25" s="77"/>
      <c r="H25" s="78"/>
      <c r="I25" s="105"/>
      <c r="J25" s="106"/>
      <c r="K25" s="52"/>
      <c r="L25" s="13"/>
      <c r="M25" s="14"/>
      <c r="N25" s="15"/>
      <c r="O25" s="20"/>
      <c r="Q25" s="17"/>
      <c r="S25" s="17"/>
    </row>
    <row r="26" spans="1:19" s="3" customFormat="1" ht="25.5" customHeight="1">
      <c r="A26" s="107"/>
      <c r="B26" s="108"/>
      <c r="C26" s="109"/>
      <c r="D26" s="104"/>
      <c r="E26" s="102"/>
      <c r="F26" s="103"/>
      <c r="G26" s="77"/>
      <c r="H26" s="78"/>
      <c r="I26" s="105"/>
      <c r="J26" s="106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07"/>
      <c r="B27" s="108"/>
      <c r="C27" s="109"/>
      <c r="D27" s="104"/>
      <c r="E27" s="102"/>
      <c r="F27" s="103"/>
      <c r="G27" s="77"/>
      <c r="H27" s="78"/>
      <c r="I27" s="105"/>
      <c r="J27" s="106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07"/>
      <c r="B28" s="108"/>
      <c r="C28" s="109"/>
      <c r="D28" s="104"/>
      <c r="E28" s="102"/>
      <c r="F28" s="103"/>
      <c r="G28" s="77"/>
      <c r="H28" s="78"/>
      <c r="I28" s="105"/>
      <c r="J28" s="106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07"/>
      <c r="B29" s="108"/>
      <c r="C29" s="109"/>
      <c r="D29" s="104"/>
      <c r="E29" s="102"/>
      <c r="F29" s="103"/>
      <c r="G29" s="77"/>
      <c r="H29" s="78"/>
      <c r="I29" s="105"/>
      <c r="J29" s="106"/>
      <c r="K29" s="52"/>
      <c r="L29" s="18"/>
      <c r="M29" s="19"/>
      <c r="N29" s="20"/>
      <c r="O29" s="20"/>
      <c r="Q29" s="17"/>
      <c r="S29" s="17"/>
    </row>
    <row r="30" spans="1:19" s="3" customFormat="1" ht="25.5" customHeight="1">
      <c r="A30" s="107"/>
      <c r="B30" s="108"/>
      <c r="C30" s="109"/>
      <c r="D30" s="104"/>
      <c r="E30" s="102"/>
      <c r="F30" s="103"/>
      <c r="G30" s="77"/>
      <c r="H30" s="78"/>
      <c r="I30" s="105"/>
      <c r="J30" s="106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07"/>
      <c r="B31" s="108"/>
      <c r="C31" s="109"/>
      <c r="D31" s="104"/>
      <c r="E31" s="102"/>
      <c r="F31" s="103"/>
      <c r="G31" s="77"/>
      <c r="H31" s="78"/>
      <c r="I31" s="105"/>
      <c r="J31" s="10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07"/>
      <c r="B32" s="108"/>
      <c r="C32" s="109"/>
      <c r="D32" s="104"/>
      <c r="E32" s="102"/>
      <c r="F32" s="103"/>
      <c r="G32" s="77"/>
      <c r="H32" s="78"/>
      <c r="I32" s="79"/>
      <c r="J32" s="80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07"/>
      <c r="B33" s="108"/>
      <c r="C33" s="109"/>
      <c r="D33" s="104"/>
      <c r="E33" s="102"/>
      <c r="F33" s="103"/>
      <c r="G33" s="77"/>
      <c r="H33" s="78"/>
      <c r="I33" s="79"/>
      <c r="J33" s="80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07"/>
      <c r="B34" s="108"/>
      <c r="C34" s="109"/>
      <c r="D34" s="104"/>
      <c r="E34" s="102"/>
      <c r="F34" s="103"/>
      <c r="G34" s="77"/>
      <c r="H34" s="78"/>
      <c r="I34" s="79"/>
      <c r="J34" s="80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1"/>
      <c r="B35" s="102"/>
      <c r="C35" s="103"/>
      <c r="D35" s="104"/>
      <c r="E35" s="102"/>
      <c r="F35" s="103"/>
      <c r="G35" s="77"/>
      <c r="H35" s="78"/>
      <c r="I35" s="105"/>
      <c r="J35" s="106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1"/>
      <c r="B36" s="102"/>
      <c r="C36" s="103"/>
      <c r="D36" s="104"/>
      <c r="E36" s="102"/>
      <c r="F36" s="103"/>
      <c r="G36" s="77"/>
      <c r="H36" s="78"/>
      <c r="I36" s="105"/>
      <c r="J36" s="106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1"/>
      <c r="B37" s="102"/>
      <c r="C37" s="103"/>
      <c r="D37" s="104"/>
      <c r="E37" s="102"/>
      <c r="F37" s="103"/>
      <c r="G37" s="77"/>
      <c r="H37" s="78"/>
      <c r="I37" s="105"/>
      <c r="J37" s="106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1"/>
      <c r="B38" s="102"/>
      <c r="C38" s="103"/>
      <c r="D38" s="104"/>
      <c r="E38" s="102"/>
      <c r="F38" s="103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1"/>
      <c r="B39" s="102"/>
      <c r="C39" s="103"/>
      <c r="D39" s="104"/>
      <c r="E39" s="102"/>
      <c r="F39" s="103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1"/>
      <c r="B40" s="102"/>
      <c r="C40" s="103"/>
      <c r="D40" s="104"/>
      <c r="E40" s="102"/>
      <c r="F40" s="103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1"/>
      <c r="B41" s="102"/>
      <c r="C41" s="103"/>
      <c r="D41" s="104"/>
      <c r="E41" s="102"/>
      <c r="F41" s="103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1"/>
      <c r="B42" s="102"/>
      <c r="C42" s="103"/>
      <c r="D42" s="104"/>
      <c r="E42" s="102"/>
      <c r="F42" s="103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1"/>
      <c r="B43" s="102"/>
      <c r="C43" s="103"/>
      <c r="D43" s="104"/>
      <c r="E43" s="102"/>
      <c r="F43" s="103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1"/>
      <c r="B44" s="102"/>
      <c r="C44" s="103"/>
      <c r="D44" s="104"/>
      <c r="E44" s="102"/>
      <c r="F44" s="103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1"/>
      <c r="B45" s="102"/>
      <c r="C45" s="103"/>
      <c r="D45" s="104"/>
      <c r="E45" s="102"/>
      <c r="F45" s="103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1"/>
      <c r="B46" s="102"/>
      <c r="C46" s="103"/>
      <c r="D46" s="104"/>
      <c r="E46" s="102"/>
      <c r="F46" s="103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1"/>
      <c r="B47" s="102"/>
      <c r="C47" s="103"/>
      <c r="D47" s="104"/>
      <c r="E47" s="102"/>
      <c r="F47" s="103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SUM(K10:K47)</f>
        <v>3599.75</v>
      </c>
      <c r="K48" s="82"/>
      <c r="L48" s="31"/>
      <c r="M48" s="21" t="e">
        <f>SUM(#REF!)</f>
        <v>#REF!</v>
      </c>
      <c r="N48" s="22"/>
      <c r="O48" s="22">
        <f>J48</f>
        <v>3599.75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ilha4">
    <tabColor theme="0"/>
  </sheetPr>
  <dimension ref="A1:S48"/>
  <sheetViews>
    <sheetView showGridLines="0" view="pageBreakPreview" topLeftCell="A22" zoomScaleSheetLayoutView="100" workbookViewId="0">
      <selection activeCell="S53" sqref="S53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60"/>
      <c r="D5" s="88" t="s">
        <v>57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28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>
        <v>50</v>
      </c>
      <c r="B10" s="85"/>
      <c r="C10" s="86"/>
      <c r="D10" s="87">
        <v>3</v>
      </c>
      <c r="E10" s="85"/>
      <c r="F10" s="86"/>
      <c r="G10" s="127"/>
      <c r="H10" s="128"/>
      <c r="I10" s="79">
        <v>1</v>
      </c>
      <c r="J10" s="80"/>
      <c r="K10" s="12">
        <f>A10*D10*I10</f>
        <v>150</v>
      </c>
      <c r="L10" s="13"/>
      <c r="M10" s="14"/>
      <c r="N10" s="15"/>
      <c r="O10" s="16"/>
      <c r="Q10" s="17"/>
      <c r="R10" s="6"/>
      <c r="S10" s="17"/>
    </row>
    <row r="11" spans="1:19" s="3" customFormat="1" ht="15" customHeight="1">
      <c r="A11" s="84">
        <v>20</v>
      </c>
      <c r="B11" s="85"/>
      <c r="C11" s="86"/>
      <c r="D11" s="87">
        <v>6</v>
      </c>
      <c r="E11" s="85"/>
      <c r="F11" s="86"/>
      <c r="G11" s="77"/>
      <c r="H11" s="78"/>
      <c r="I11" s="79">
        <v>3</v>
      </c>
      <c r="J11" s="80"/>
      <c r="K11" s="12">
        <f t="shared" ref="K11:K27" si="0">A11*D11*I11</f>
        <v>360</v>
      </c>
      <c r="L11" s="18"/>
      <c r="M11" s="19"/>
      <c r="N11" s="20"/>
      <c r="O11" s="16"/>
      <c r="Q11" s="17"/>
      <c r="R11" s="6"/>
      <c r="S11" s="17"/>
    </row>
    <row r="12" spans="1:19" s="3" customFormat="1" ht="15" customHeight="1">
      <c r="A12" s="84">
        <v>19.850000000000001</v>
      </c>
      <c r="B12" s="85"/>
      <c r="C12" s="86"/>
      <c r="D12" s="87">
        <v>3</v>
      </c>
      <c r="E12" s="85"/>
      <c r="F12" s="86"/>
      <c r="G12" s="77"/>
      <c r="H12" s="78"/>
      <c r="I12" s="79">
        <v>1</v>
      </c>
      <c r="J12" s="80"/>
      <c r="K12" s="12">
        <f t="shared" si="0"/>
        <v>59.550000000000004</v>
      </c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84">
        <v>12</v>
      </c>
      <c r="B13" s="85"/>
      <c r="C13" s="86"/>
      <c r="D13" s="87">
        <v>6</v>
      </c>
      <c r="E13" s="85"/>
      <c r="F13" s="86"/>
      <c r="G13" s="77"/>
      <c r="H13" s="78"/>
      <c r="I13" s="79">
        <v>1</v>
      </c>
      <c r="J13" s="80"/>
      <c r="K13" s="12">
        <f t="shared" si="0"/>
        <v>72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84"/>
      <c r="B14" s="85"/>
      <c r="C14" s="86"/>
      <c r="D14" s="87"/>
      <c r="E14" s="85"/>
      <c r="F14" s="86"/>
      <c r="G14" s="77"/>
      <c r="H14" s="78"/>
      <c r="I14" s="79">
        <v>1</v>
      </c>
      <c r="J14" s="80"/>
      <c r="K14" s="12">
        <f t="shared" si="0"/>
        <v>0</v>
      </c>
      <c r="L14" s="18"/>
      <c r="M14" s="19"/>
      <c r="N14" s="20"/>
      <c r="O14" s="20"/>
      <c r="Q14" s="17"/>
      <c r="S14" s="17"/>
    </row>
    <row r="15" spans="1:19" s="3" customFormat="1" ht="15" customHeight="1">
      <c r="A15" s="84"/>
      <c r="B15" s="85"/>
      <c r="C15" s="86"/>
      <c r="D15" s="87"/>
      <c r="E15" s="85"/>
      <c r="F15" s="86"/>
      <c r="G15" s="77"/>
      <c r="H15" s="78"/>
      <c r="I15" s="79">
        <v>1</v>
      </c>
      <c r="J15" s="80"/>
      <c r="K15" s="12">
        <f t="shared" si="0"/>
        <v>0</v>
      </c>
      <c r="L15" s="18"/>
      <c r="M15" s="19"/>
      <c r="N15" s="20"/>
      <c r="O15" s="20"/>
      <c r="Q15" s="17"/>
    </row>
    <row r="16" spans="1:19" s="3" customFormat="1" ht="15" customHeight="1">
      <c r="A16" s="84"/>
      <c r="B16" s="85"/>
      <c r="C16" s="86"/>
      <c r="D16" s="87"/>
      <c r="E16" s="85"/>
      <c r="F16" s="86"/>
      <c r="G16" s="77"/>
      <c r="H16" s="78"/>
      <c r="I16" s="79">
        <v>1</v>
      </c>
      <c r="J16" s="80"/>
      <c r="K16" s="12">
        <f t="shared" si="0"/>
        <v>0</v>
      </c>
      <c r="L16" s="13"/>
      <c r="M16" s="14"/>
      <c r="N16" s="15"/>
      <c r="O16" s="16"/>
      <c r="Q16" s="17"/>
    </row>
    <row r="17" spans="1:19" s="3" customFormat="1" ht="15" customHeight="1">
      <c r="A17" s="84"/>
      <c r="B17" s="85"/>
      <c r="C17" s="86"/>
      <c r="D17" s="87"/>
      <c r="E17" s="85"/>
      <c r="F17" s="86"/>
      <c r="G17" s="77"/>
      <c r="H17" s="78"/>
      <c r="I17" s="79">
        <v>1</v>
      </c>
      <c r="J17" s="80"/>
      <c r="K17" s="12">
        <f t="shared" si="0"/>
        <v>0</v>
      </c>
      <c r="L17" s="18"/>
      <c r="M17" s="19"/>
      <c r="N17" s="20"/>
      <c r="O17" s="20"/>
      <c r="Q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>
        <v>1</v>
      </c>
      <c r="J18" s="80"/>
      <c r="K18" s="12">
        <f t="shared" si="0"/>
        <v>0</v>
      </c>
      <c r="L18" s="18"/>
      <c r="M18" s="19"/>
      <c r="N18" s="20"/>
      <c r="O18" s="20"/>
      <c r="Q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>
        <v>1</v>
      </c>
      <c r="J19" s="80"/>
      <c r="K19" s="12">
        <f t="shared" si="0"/>
        <v>0</v>
      </c>
      <c r="L19" s="18"/>
      <c r="M19" s="19"/>
      <c r="N19" s="20"/>
      <c r="O19" s="20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>
        <v>1</v>
      </c>
      <c r="J20" s="80"/>
      <c r="K20" s="12">
        <f t="shared" si="0"/>
        <v>0</v>
      </c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77"/>
      <c r="H21" s="78"/>
      <c r="I21" s="79">
        <v>2</v>
      </c>
      <c r="J21" s="80"/>
      <c r="K21" s="12">
        <f t="shared" si="0"/>
        <v>0</v>
      </c>
      <c r="L21" s="13">
        <v>7.99</v>
      </c>
      <c r="M21" s="14">
        <f>TRUNC((K21*L21),2)</f>
        <v>0</v>
      </c>
      <c r="N21" s="15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77"/>
      <c r="H22" s="78"/>
      <c r="I22" s="79">
        <v>1</v>
      </c>
      <c r="J22" s="80"/>
      <c r="K22" s="12">
        <f t="shared" si="0"/>
        <v>0</v>
      </c>
      <c r="L22" s="18">
        <v>7.99</v>
      </c>
      <c r="M22" s="19">
        <f>TRUNC((K22*L22),2)</f>
        <v>0</v>
      </c>
      <c r="N22" s="20"/>
      <c r="O22" s="16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77"/>
      <c r="H23" s="78"/>
      <c r="I23" s="79">
        <v>1</v>
      </c>
      <c r="J23" s="80"/>
      <c r="K23" s="12">
        <f t="shared" si="0"/>
        <v>0</v>
      </c>
      <c r="L23" s="18"/>
      <c r="M23" s="19"/>
      <c r="N23" s="20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77"/>
      <c r="H24" s="78"/>
      <c r="I24" s="79">
        <v>1</v>
      </c>
      <c r="J24" s="80"/>
      <c r="K24" s="12">
        <f t="shared" si="0"/>
        <v>0</v>
      </c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77"/>
      <c r="H25" s="78"/>
      <c r="I25" s="79">
        <v>2</v>
      </c>
      <c r="J25" s="80"/>
      <c r="K25" s="12">
        <f t="shared" si="0"/>
        <v>0</v>
      </c>
      <c r="L25" s="13"/>
      <c r="M25" s="14"/>
      <c r="N25" s="15"/>
      <c r="O25" s="20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>
        <v>2</v>
      </c>
      <c r="J26" s="80"/>
      <c r="K26" s="12">
        <f t="shared" si="0"/>
        <v>0</v>
      </c>
      <c r="L26" s="18"/>
      <c r="M26" s="19"/>
      <c r="N26" s="20"/>
      <c r="O26" s="20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>
        <v>1</v>
      </c>
      <c r="J27" s="80"/>
      <c r="K27" s="12">
        <f t="shared" si="0"/>
        <v>0</v>
      </c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4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4"/>
      <c r="B46" s="85"/>
      <c r="C46" s="86"/>
      <c r="D46" s="87"/>
      <c r="E46" s="85"/>
      <c r="F46" s="86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4"/>
      <c r="B47" s="85"/>
      <c r="C47" s="86"/>
      <c r="D47" s="87"/>
      <c r="E47" s="85"/>
      <c r="F47" s="86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SUM(K10:K47)</f>
        <v>641.54999999999995</v>
      </c>
      <c r="K48" s="82"/>
      <c r="L48" s="31"/>
      <c r="M48" s="21" t="e">
        <f>SUM(#REF!)</f>
        <v>#REF!</v>
      </c>
      <c r="N48" s="22"/>
      <c r="O48" s="22">
        <f>J48</f>
        <v>641.54999999999995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ilha5">
    <tabColor theme="3"/>
  </sheetPr>
  <dimension ref="A1:S48"/>
  <sheetViews>
    <sheetView showGridLines="0" view="pageBreakPreview" topLeftCell="A22" zoomScaleSheetLayoutView="100" workbookViewId="0">
      <selection activeCell="R54" sqref="R54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60">
        <v>180522</v>
      </c>
      <c r="D5" s="88" t="s">
        <v>40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28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>
        <v>33.25</v>
      </c>
      <c r="B10" s="85"/>
      <c r="C10" s="86"/>
      <c r="D10" s="87">
        <v>1</v>
      </c>
      <c r="E10" s="85"/>
      <c r="F10" s="86"/>
      <c r="G10" s="127"/>
      <c r="H10" s="128"/>
      <c r="I10" s="79">
        <v>1</v>
      </c>
      <c r="J10" s="80"/>
      <c r="K10" s="12">
        <f>A10*D10*I10</f>
        <v>33.25</v>
      </c>
      <c r="L10" s="13"/>
      <c r="M10" s="14"/>
      <c r="N10" s="15"/>
      <c r="O10" s="16" t="s">
        <v>50</v>
      </c>
      <c r="Q10" s="17"/>
      <c r="R10" s="6"/>
      <c r="S10" s="17"/>
    </row>
    <row r="11" spans="1:19" s="3" customFormat="1" ht="15" customHeight="1">
      <c r="A11" s="84">
        <v>33.25</v>
      </c>
      <c r="B11" s="85"/>
      <c r="C11" s="86"/>
      <c r="D11" s="87">
        <v>1</v>
      </c>
      <c r="E11" s="85"/>
      <c r="F11" s="86"/>
      <c r="G11" s="77"/>
      <c r="H11" s="78"/>
      <c r="I11" s="79">
        <v>1</v>
      </c>
      <c r="J11" s="80"/>
      <c r="K11" s="12">
        <f t="shared" ref="K11:K13" si="0">A11*D11*I11</f>
        <v>33.25</v>
      </c>
      <c r="L11" s="18"/>
      <c r="M11" s="19"/>
      <c r="N11" s="20"/>
      <c r="O11" s="16" t="s">
        <v>50</v>
      </c>
      <c r="Q11" s="17"/>
      <c r="R11" s="6"/>
      <c r="S11" s="17"/>
    </row>
    <row r="12" spans="1:19" s="3" customFormat="1" ht="15" customHeight="1">
      <c r="A12" s="84">
        <v>18.25</v>
      </c>
      <c r="B12" s="85"/>
      <c r="C12" s="86"/>
      <c r="D12" s="87">
        <v>1</v>
      </c>
      <c r="E12" s="85"/>
      <c r="F12" s="86"/>
      <c r="G12" s="77"/>
      <c r="H12" s="78"/>
      <c r="I12" s="79">
        <v>1</v>
      </c>
      <c r="J12" s="80"/>
      <c r="K12" s="12">
        <f t="shared" si="0"/>
        <v>18.25</v>
      </c>
      <c r="L12" s="18"/>
      <c r="M12" s="19"/>
      <c r="N12" s="20"/>
      <c r="O12" s="16" t="s">
        <v>50</v>
      </c>
      <c r="Q12" s="17"/>
      <c r="R12" s="6"/>
      <c r="S12" s="17"/>
    </row>
    <row r="13" spans="1:19" s="3" customFormat="1" ht="15" customHeight="1">
      <c r="A13" s="84">
        <v>18.25</v>
      </c>
      <c r="B13" s="85"/>
      <c r="C13" s="86"/>
      <c r="D13" s="87">
        <v>1</v>
      </c>
      <c r="E13" s="85"/>
      <c r="F13" s="86"/>
      <c r="G13" s="77"/>
      <c r="H13" s="78"/>
      <c r="I13" s="79">
        <v>1</v>
      </c>
      <c r="J13" s="80"/>
      <c r="K13" s="12">
        <f t="shared" si="0"/>
        <v>18.25</v>
      </c>
      <c r="L13" s="18"/>
      <c r="M13" s="19"/>
      <c r="N13" s="20"/>
      <c r="O13" s="20" t="s">
        <v>50</v>
      </c>
      <c r="Q13" s="17"/>
      <c r="R13" s="6"/>
      <c r="S13" s="17"/>
    </row>
    <row r="14" spans="1:19" s="3" customFormat="1" ht="15" customHeight="1">
      <c r="A14" s="84">
        <v>18.25</v>
      </c>
      <c r="B14" s="85"/>
      <c r="C14" s="86"/>
      <c r="D14" s="87">
        <v>1</v>
      </c>
      <c r="E14" s="85"/>
      <c r="F14" s="86"/>
      <c r="G14" s="77"/>
      <c r="H14" s="78"/>
      <c r="I14" s="79">
        <v>1</v>
      </c>
      <c r="J14" s="80"/>
      <c r="K14" s="12">
        <f t="shared" ref="K14" si="1">A14*D14*I14</f>
        <v>18.25</v>
      </c>
      <c r="L14" s="18"/>
      <c r="M14" s="19"/>
      <c r="N14" s="20"/>
      <c r="O14" s="20" t="s">
        <v>50</v>
      </c>
      <c r="Q14" s="17"/>
      <c r="S14" s="17"/>
    </row>
    <row r="15" spans="1:19" s="3" customFormat="1" ht="15" customHeight="1">
      <c r="A15" s="84">
        <v>15.18</v>
      </c>
      <c r="B15" s="85"/>
      <c r="C15" s="86"/>
      <c r="D15" s="87">
        <v>2</v>
      </c>
      <c r="E15" s="85"/>
      <c r="F15" s="86"/>
      <c r="G15" s="127"/>
      <c r="H15" s="128"/>
      <c r="I15" s="79">
        <v>1</v>
      </c>
      <c r="J15" s="80"/>
      <c r="K15" s="12">
        <f>A15*D15*I15</f>
        <v>30.36</v>
      </c>
      <c r="L15" s="13"/>
      <c r="M15" s="14"/>
      <c r="N15" s="15"/>
      <c r="O15" s="16" t="s">
        <v>50</v>
      </c>
      <c r="Q15" s="17"/>
    </row>
    <row r="16" spans="1:19" s="3" customFormat="1" ht="15" customHeight="1">
      <c r="A16" s="84">
        <v>50</v>
      </c>
      <c r="B16" s="85"/>
      <c r="C16" s="86"/>
      <c r="D16" s="87">
        <v>0.4</v>
      </c>
      <c r="E16" s="85"/>
      <c r="F16" s="86"/>
      <c r="G16" s="77"/>
      <c r="H16" s="78"/>
      <c r="I16" s="79">
        <v>1</v>
      </c>
      <c r="J16" s="80"/>
      <c r="K16" s="12">
        <f t="shared" ref="K16:K21" si="2">A16*D16*I16</f>
        <v>20</v>
      </c>
      <c r="L16" s="18"/>
      <c r="M16" s="19"/>
      <c r="N16" s="20"/>
      <c r="O16" s="16" t="s">
        <v>51</v>
      </c>
      <c r="Q16" s="17"/>
    </row>
    <row r="17" spans="1:19" s="3" customFormat="1" ht="15" customHeight="1">
      <c r="A17" s="84">
        <v>20</v>
      </c>
      <c r="B17" s="85"/>
      <c r="C17" s="86"/>
      <c r="D17" s="87">
        <v>0.4</v>
      </c>
      <c r="E17" s="85"/>
      <c r="F17" s="86"/>
      <c r="G17" s="77"/>
      <c r="H17" s="78"/>
      <c r="I17" s="79">
        <v>1</v>
      </c>
      <c r="J17" s="80"/>
      <c r="K17" s="12">
        <f t="shared" si="2"/>
        <v>8</v>
      </c>
      <c r="L17" s="18"/>
      <c r="M17" s="19"/>
      <c r="N17" s="20"/>
      <c r="O17" s="16" t="s">
        <v>51</v>
      </c>
      <c r="Q17" s="17"/>
    </row>
    <row r="18" spans="1:19" s="3" customFormat="1" ht="15" customHeight="1">
      <c r="A18" s="84">
        <v>20</v>
      </c>
      <c r="B18" s="85"/>
      <c r="C18" s="86"/>
      <c r="D18" s="87">
        <v>0.4</v>
      </c>
      <c r="E18" s="85"/>
      <c r="F18" s="86"/>
      <c r="G18" s="77"/>
      <c r="H18" s="78"/>
      <c r="I18" s="79">
        <v>1</v>
      </c>
      <c r="J18" s="80"/>
      <c r="K18" s="12">
        <f t="shared" si="2"/>
        <v>8</v>
      </c>
      <c r="L18" s="18"/>
      <c r="M18" s="19"/>
      <c r="N18" s="20"/>
      <c r="O18" s="20" t="s">
        <v>51</v>
      </c>
      <c r="Q18" s="17"/>
    </row>
    <row r="19" spans="1:19" s="3" customFormat="1" ht="15" customHeight="1">
      <c r="A19" s="84">
        <v>19.850000000000001</v>
      </c>
      <c r="B19" s="85"/>
      <c r="C19" s="86"/>
      <c r="D19" s="87">
        <v>1.2</v>
      </c>
      <c r="E19" s="85"/>
      <c r="F19" s="86"/>
      <c r="G19" s="77"/>
      <c r="H19" s="78"/>
      <c r="I19" s="79">
        <v>1</v>
      </c>
      <c r="J19" s="80"/>
      <c r="K19" s="12">
        <f t="shared" si="2"/>
        <v>23.82</v>
      </c>
      <c r="L19" s="18"/>
      <c r="M19" s="19"/>
      <c r="N19" s="20"/>
      <c r="O19" s="20" t="s">
        <v>52</v>
      </c>
      <c r="Q19" s="17"/>
      <c r="S19" s="17"/>
    </row>
    <row r="20" spans="1:19" s="3" customFormat="1" ht="15" customHeight="1">
      <c r="A20" s="84">
        <v>19.850000000000001</v>
      </c>
      <c r="B20" s="85"/>
      <c r="C20" s="86"/>
      <c r="D20" s="87">
        <v>1.2</v>
      </c>
      <c r="E20" s="85"/>
      <c r="F20" s="86"/>
      <c r="G20" s="77"/>
      <c r="H20" s="78"/>
      <c r="I20" s="79">
        <v>1</v>
      </c>
      <c r="J20" s="80"/>
      <c r="K20" s="12">
        <f t="shared" si="2"/>
        <v>23.82</v>
      </c>
      <c r="L20" s="18"/>
      <c r="M20" s="19"/>
      <c r="N20" s="20"/>
      <c r="O20" s="20" t="s">
        <v>52</v>
      </c>
      <c r="Q20" s="17"/>
      <c r="S20" s="17"/>
    </row>
    <row r="21" spans="1:19" s="3" customFormat="1" ht="15" customHeight="1">
      <c r="A21" s="84">
        <v>12</v>
      </c>
      <c r="B21" s="85"/>
      <c r="C21" s="86"/>
      <c r="D21" s="87">
        <v>1.2</v>
      </c>
      <c r="E21" s="85"/>
      <c r="F21" s="86"/>
      <c r="G21" s="77"/>
      <c r="H21" s="78"/>
      <c r="I21" s="79">
        <v>1</v>
      </c>
      <c r="J21" s="80"/>
      <c r="K21" s="12">
        <f t="shared" si="2"/>
        <v>14.399999999999999</v>
      </c>
      <c r="L21" s="13"/>
      <c r="M21" s="14"/>
      <c r="N21" s="15"/>
      <c r="O21" s="20" t="s">
        <v>52</v>
      </c>
      <c r="Q21" s="17"/>
      <c r="S21" s="17"/>
    </row>
    <row r="22" spans="1:19" s="3" customFormat="1" ht="15" customHeight="1">
      <c r="A22" s="84">
        <v>12</v>
      </c>
      <c r="B22" s="85"/>
      <c r="C22" s="86"/>
      <c r="D22" s="87">
        <v>0.4</v>
      </c>
      <c r="E22" s="85"/>
      <c r="F22" s="86"/>
      <c r="G22" s="77"/>
      <c r="H22" s="78"/>
      <c r="I22" s="79">
        <v>1</v>
      </c>
      <c r="J22" s="80"/>
      <c r="K22" s="12">
        <f t="shared" ref="K22" si="3">A22*D22*I22</f>
        <v>4.8000000000000007</v>
      </c>
      <c r="L22" s="18"/>
      <c r="M22" s="19"/>
      <c r="N22" s="20"/>
      <c r="O22" s="20" t="s">
        <v>52</v>
      </c>
      <c r="Q22" s="17"/>
      <c r="S22" s="17"/>
    </row>
    <row r="23" spans="1:19" s="3" customFormat="1" ht="15" customHeight="1">
      <c r="A23" s="84">
        <v>19.3</v>
      </c>
      <c r="B23" s="85"/>
      <c r="C23" s="86"/>
      <c r="D23" s="87">
        <v>1.2</v>
      </c>
      <c r="E23" s="85"/>
      <c r="F23" s="86"/>
      <c r="G23" s="77"/>
      <c r="H23" s="78"/>
      <c r="I23" s="79">
        <v>1</v>
      </c>
      <c r="J23" s="80"/>
      <c r="K23" s="12">
        <f t="shared" ref="K23:K26" si="4">A23*D23*I23</f>
        <v>23.16</v>
      </c>
      <c r="L23" s="18"/>
      <c r="M23" s="19"/>
      <c r="N23" s="20"/>
      <c r="O23" s="20" t="s">
        <v>36</v>
      </c>
      <c r="Q23" s="17"/>
      <c r="S23" s="17"/>
    </row>
    <row r="24" spans="1:19" s="3" customFormat="1" ht="15" customHeight="1">
      <c r="A24" s="84">
        <v>19.3</v>
      </c>
      <c r="B24" s="85"/>
      <c r="C24" s="86"/>
      <c r="D24" s="87">
        <v>1.2</v>
      </c>
      <c r="E24" s="85"/>
      <c r="F24" s="86"/>
      <c r="G24" s="77"/>
      <c r="H24" s="78"/>
      <c r="I24" s="79">
        <v>1</v>
      </c>
      <c r="J24" s="80"/>
      <c r="K24" s="12">
        <f t="shared" si="4"/>
        <v>23.16</v>
      </c>
      <c r="L24" s="18"/>
      <c r="M24" s="19"/>
      <c r="N24" s="20"/>
      <c r="O24" s="20" t="s">
        <v>36</v>
      </c>
      <c r="Q24" s="17"/>
      <c r="S24" s="17"/>
    </row>
    <row r="25" spans="1:19" s="3" customFormat="1" ht="15" customHeight="1">
      <c r="A25" s="84">
        <v>24.3</v>
      </c>
      <c r="B25" s="85"/>
      <c r="C25" s="86"/>
      <c r="D25" s="87">
        <v>1.2</v>
      </c>
      <c r="E25" s="85"/>
      <c r="F25" s="86"/>
      <c r="G25" s="77"/>
      <c r="H25" s="78"/>
      <c r="I25" s="79">
        <v>1</v>
      </c>
      <c r="J25" s="80"/>
      <c r="K25" s="12">
        <f t="shared" si="4"/>
        <v>29.16</v>
      </c>
      <c r="L25" s="13"/>
      <c r="M25" s="14"/>
      <c r="N25" s="15"/>
      <c r="O25" s="20" t="s">
        <v>36</v>
      </c>
      <c r="Q25" s="17"/>
      <c r="S25" s="17"/>
    </row>
    <row r="26" spans="1:19" s="3" customFormat="1" ht="15" customHeight="1">
      <c r="A26" s="84">
        <v>24.3</v>
      </c>
      <c r="B26" s="85"/>
      <c r="C26" s="86"/>
      <c r="D26" s="87">
        <v>1.2</v>
      </c>
      <c r="E26" s="85"/>
      <c r="F26" s="86"/>
      <c r="G26" s="77"/>
      <c r="H26" s="78"/>
      <c r="I26" s="79">
        <v>1</v>
      </c>
      <c r="J26" s="80"/>
      <c r="K26" s="12">
        <f t="shared" si="4"/>
        <v>29.16</v>
      </c>
      <c r="L26" s="18"/>
      <c r="M26" s="19"/>
      <c r="N26" s="20"/>
      <c r="O26" s="20" t="s">
        <v>36</v>
      </c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4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4"/>
      <c r="B46" s="85"/>
      <c r="C46" s="86"/>
      <c r="D46" s="87"/>
      <c r="E46" s="85"/>
      <c r="F46" s="86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4"/>
      <c r="B47" s="85"/>
      <c r="C47" s="86"/>
      <c r="D47" s="87"/>
      <c r="E47" s="85"/>
      <c r="F47" s="86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SUM(J10:K47)</f>
        <v>359.09000000000009</v>
      </c>
      <c r="K48" s="82"/>
      <c r="L48" s="31"/>
      <c r="M48" s="21" t="e">
        <f>SUM(#REF!)</f>
        <v>#REF!</v>
      </c>
      <c r="N48" s="62"/>
      <c r="O48" s="22">
        <f>J48</f>
        <v>359.09000000000009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ilha6"/>
  <dimension ref="A1:S48"/>
  <sheetViews>
    <sheetView showGridLines="0" view="pageBreakPreview" topLeftCell="A25" zoomScaleSheetLayoutView="100" workbookViewId="0">
      <selection activeCell="T49" sqref="T49"/>
    </sheetView>
  </sheetViews>
  <sheetFormatPr defaultRowHeight="12.75"/>
  <cols>
    <col min="1" max="1" width="7.285156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60">
        <v>93305</v>
      </c>
      <c r="D5" s="88" t="s">
        <v>56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28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>
        <v>33.25</v>
      </c>
      <c r="B10" s="85"/>
      <c r="C10" s="86"/>
      <c r="D10" s="87">
        <v>1</v>
      </c>
      <c r="E10" s="85"/>
      <c r="F10" s="86"/>
      <c r="G10" s="127"/>
      <c r="H10" s="128"/>
      <c r="I10" s="79">
        <v>2</v>
      </c>
      <c r="J10" s="80"/>
      <c r="K10" s="12">
        <f>A10*D10*I10</f>
        <v>66.5</v>
      </c>
      <c r="L10" s="13"/>
      <c r="M10" s="14"/>
      <c r="N10" s="15"/>
      <c r="O10" s="16" t="s">
        <v>50</v>
      </c>
      <c r="Q10" s="17"/>
      <c r="R10" s="6"/>
      <c r="S10" s="17"/>
    </row>
    <row r="11" spans="1:19" s="3" customFormat="1" ht="15" customHeight="1">
      <c r="A11" s="84">
        <v>18.920000000000002</v>
      </c>
      <c r="B11" s="85"/>
      <c r="C11" s="86"/>
      <c r="D11" s="87">
        <v>1</v>
      </c>
      <c r="E11" s="85"/>
      <c r="F11" s="86"/>
      <c r="G11" s="77"/>
      <c r="H11" s="78"/>
      <c r="I11" s="79">
        <v>2</v>
      </c>
      <c r="J11" s="80"/>
      <c r="K11" s="12">
        <f>A11*D11*I11</f>
        <v>37.840000000000003</v>
      </c>
      <c r="L11" s="18"/>
      <c r="M11" s="19"/>
      <c r="N11" s="20"/>
      <c r="O11" s="16" t="s">
        <v>50</v>
      </c>
      <c r="Q11" s="17"/>
      <c r="R11" s="6"/>
      <c r="S11" s="17"/>
    </row>
    <row r="12" spans="1:19" s="3" customFormat="1" ht="15" customHeight="1">
      <c r="A12" s="84">
        <v>15.18</v>
      </c>
      <c r="B12" s="85"/>
      <c r="C12" s="86"/>
      <c r="D12" s="87">
        <v>2.2000000000000002</v>
      </c>
      <c r="E12" s="85"/>
      <c r="F12" s="86"/>
      <c r="G12" s="77"/>
      <c r="H12" s="78"/>
      <c r="I12" s="79">
        <v>2</v>
      </c>
      <c r="J12" s="80"/>
      <c r="K12" s="12">
        <f t="shared" ref="K12:K25" si="0">A12*D12*I12</f>
        <v>66.792000000000002</v>
      </c>
      <c r="L12" s="18"/>
      <c r="M12" s="19"/>
      <c r="N12" s="20"/>
      <c r="O12" s="16" t="s">
        <v>50</v>
      </c>
      <c r="Q12" s="17"/>
      <c r="R12" s="6"/>
      <c r="S12" s="17"/>
    </row>
    <row r="13" spans="1:19" s="3" customFormat="1" ht="15" customHeight="1">
      <c r="A13" s="84">
        <v>8.6</v>
      </c>
      <c r="B13" s="85"/>
      <c r="C13" s="86"/>
      <c r="D13" s="87">
        <v>2.52</v>
      </c>
      <c r="E13" s="85"/>
      <c r="F13" s="86"/>
      <c r="G13" s="77"/>
      <c r="H13" s="78"/>
      <c r="I13" s="79">
        <v>18</v>
      </c>
      <c r="J13" s="80"/>
      <c r="K13" s="12">
        <f t="shared" si="0"/>
        <v>390.096</v>
      </c>
      <c r="L13" s="18"/>
      <c r="M13" s="19"/>
      <c r="N13" s="20"/>
      <c r="O13" s="16" t="s">
        <v>50</v>
      </c>
      <c r="Q13" s="17"/>
      <c r="R13" s="6"/>
      <c r="S13" s="17"/>
    </row>
    <row r="14" spans="1:19" s="3" customFormat="1" ht="15" customHeight="1">
      <c r="A14" s="84">
        <v>50</v>
      </c>
      <c r="B14" s="85"/>
      <c r="C14" s="86"/>
      <c r="D14" s="87">
        <v>1</v>
      </c>
      <c r="E14" s="85"/>
      <c r="F14" s="86"/>
      <c r="G14" s="77"/>
      <c r="H14" s="78"/>
      <c r="I14" s="79">
        <v>1</v>
      </c>
      <c r="J14" s="80"/>
      <c r="K14" s="12">
        <f t="shared" si="0"/>
        <v>50</v>
      </c>
      <c r="L14" s="18"/>
      <c r="M14" s="19"/>
      <c r="N14" s="20"/>
      <c r="O14" s="20" t="s">
        <v>51</v>
      </c>
      <c r="Q14" s="17"/>
      <c r="S14" s="17"/>
    </row>
    <row r="15" spans="1:19" s="3" customFormat="1" ht="15" customHeight="1">
      <c r="A15" s="84">
        <v>50</v>
      </c>
      <c r="B15" s="85"/>
      <c r="C15" s="86"/>
      <c r="D15" s="87">
        <v>0.4</v>
      </c>
      <c r="E15" s="85"/>
      <c r="F15" s="86"/>
      <c r="G15" s="77"/>
      <c r="H15" s="78"/>
      <c r="I15" s="79">
        <v>1</v>
      </c>
      <c r="J15" s="80"/>
      <c r="K15" s="12">
        <f t="shared" si="0"/>
        <v>20</v>
      </c>
      <c r="L15" s="18"/>
      <c r="M15" s="19"/>
      <c r="N15" s="20"/>
      <c r="O15" s="20" t="s">
        <v>51</v>
      </c>
      <c r="Q15" s="17"/>
    </row>
    <row r="16" spans="1:19" s="3" customFormat="1" ht="15" customHeight="1">
      <c r="A16" s="84">
        <v>20</v>
      </c>
      <c r="B16" s="85"/>
      <c r="C16" s="86"/>
      <c r="D16" s="87">
        <v>0.4</v>
      </c>
      <c r="E16" s="85"/>
      <c r="F16" s="86"/>
      <c r="G16" s="77"/>
      <c r="H16" s="78"/>
      <c r="I16" s="79">
        <v>2</v>
      </c>
      <c r="J16" s="80"/>
      <c r="K16" s="12">
        <f t="shared" si="0"/>
        <v>16</v>
      </c>
      <c r="L16" s="13"/>
      <c r="M16" s="14"/>
      <c r="N16" s="15"/>
      <c r="O16" s="20" t="s">
        <v>51</v>
      </c>
      <c r="Q16" s="17"/>
    </row>
    <row r="17" spans="1:19" s="3" customFormat="1" ht="15" customHeight="1">
      <c r="A17" s="84">
        <v>19.850000000000001</v>
      </c>
      <c r="B17" s="85"/>
      <c r="C17" s="86"/>
      <c r="D17" s="87">
        <v>1</v>
      </c>
      <c r="E17" s="85"/>
      <c r="F17" s="86"/>
      <c r="G17" s="77"/>
      <c r="H17" s="78"/>
      <c r="I17" s="79">
        <v>2</v>
      </c>
      <c r="J17" s="80"/>
      <c r="K17" s="12">
        <f t="shared" si="0"/>
        <v>39.700000000000003</v>
      </c>
      <c r="L17" s="18"/>
      <c r="M17" s="19"/>
      <c r="N17" s="20"/>
      <c r="O17" s="16" t="s">
        <v>54</v>
      </c>
      <c r="Q17" s="17"/>
    </row>
    <row r="18" spans="1:19" s="3" customFormat="1" ht="15" customHeight="1">
      <c r="A18" s="84">
        <v>12</v>
      </c>
      <c r="B18" s="85"/>
      <c r="C18" s="86"/>
      <c r="D18" s="87">
        <v>1</v>
      </c>
      <c r="E18" s="85"/>
      <c r="F18" s="86"/>
      <c r="G18" s="77"/>
      <c r="H18" s="78"/>
      <c r="I18" s="79">
        <v>1</v>
      </c>
      <c r="J18" s="80"/>
      <c r="K18" s="12">
        <f t="shared" si="0"/>
        <v>12</v>
      </c>
      <c r="L18" s="18"/>
      <c r="M18" s="19"/>
      <c r="N18" s="20"/>
      <c r="O18" s="16" t="s">
        <v>54</v>
      </c>
      <c r="Q18" s="17"/>
    </row>
    <row r="19" spans="1:19" s="3" customFormat="1" ht="15" customHeight="1">
      <c r="A19" s="84">
        <v>19.850000000000001</v>
      </c>
      <c r="B19" s="85"/>
      <c r="C19" s="86"/>
      <c r="D19" s="87">
        <v>1.2</v>
      </c>
      <c r="E19" s="85"/>
      <c r="F19" s="86"/>
      <c r="G19" s="77"/>
      <c r="H19" s="78"/>
      <c r="I19" s="79">
        <v>2</v>
      </c>
      <c r="J19" s="80"/>
      <c r="K19" s="12">
        <f t="shared" si="0"/>
        <v>47.64</v>
      </c>
      <c r="L19" s="18"/>
      <c r="M19" s="19"/>
      <c r="N19" s="20"/>
      <c r="O19" s="16" t="s">
        <v>54</v>
      </c>
      <c r="Q19" s="17"/>
      <c r="S19" s="17"/>
    </row>
    <row r="20" spans="1:19" s="3" customFormat="1" ht="15" customHeight="1">
      <c r="A20" s="84">
        <v>12</v>
      </c>
      <c r="B20" s="85"/>
      <c r="C20" s="86"/>
      <c r="D20" s="87">
        <v>1.2</v>
      </c>
      <c r="E20" s="85"/>
      <c r="F20" s="86"/>
      <c r="G20" s="77"/>
      <c r="H20" s="78"/>
      <c r="I20" s="79">
        <v>1</v>
      </c>
      <c r="J20" s="80"/>
      <c r="K20" s="12">
        <f t="shared" si="0"/>
        <v>14.399999999999999</v>
      </c>
      <c r="L20" s="18"/>
      <c r="M20" s="19"/>
      <c r="N20" s="20"/>
      <c r="O20" s="16" t="s">
        <v>54</v>
      </c>
      <c r="Q20" s="17"/>
      <c r="S20" s="17"/>
    </row>
    <row r="21" spans="1:19" s="3" customFormat="1" ht="15" customHeight="1">
      <c r="A21" s="84">
        <v>12</v>
      </c>
      <c r="B21" s="85"/>
      <c r="C21" s="86"/>
      <c r="D21" s="87">
        <v>0.4</v>
      </c>
      <c r="E21" s="85"/>
      <c r="F21" s="86"/>
      <c r="G21" s="77"/>
      <c r="H21" s="78"/>
      <c r="I21" s="79">
        <v>1</v>
      </c>
      <c r="J21" s="80"/>
      <c r="K21" s="12">
        <f t="shared" si="0"/>
        <v>4.8000000000000007</v>
      </c>
      <c r="L21" s="13">
        <v>7.99</v>
      </c>
      <c r="M21" s="14">
        <f>TRUNC((K21*L21),2)</f>
        <v>38.35</v>
      </c>
      <c r="N21" s="15"/>
      <c r="O21" s="16" t="s">
        <v>54</v>
      </c>
      <c r="Q21" s="17"/>
      <c r="S21" s="17"/>
    </row>
    <row r="22" spans="1:19" s="3" customFormat="1" ht="15" customHeight="1">
      <c r="A22" s="84">
        <v>19.3</v>
      </c>
      <c r="B22" s="85"/>
      <c r="C22" s="86"/>
      <c r="D22" s="87">
        <v>1</v>
      </c>
      <c r="E22" s="85"/>
      <c r="F22" s="86"/>
      <c r="G22" s="77"/>
      <c r="H22" s="78"/>
      <c r="I22" s="79">
        <v>2</v>
      </c>
      <c r="J22" s="80"/>
      <c r="K22" s="12">
        <f t="shared" si="0"/>
        <v>38.6</v>
      </c>
      <c r="L22" s="18">
        <v>7.99</v>
      </c>
      <c r="M22" s="19">
        <f>TRUNC((K22*L22),2)</f>
        <v>308.41000000000003</v>
      </c>
      <c r="N22" s="20"/>
      <c r="O22" s="20" t="s">
        <v>36</v>
      </c>
      <c r="Q22" s="17"/>
      <c r="S22" s="17"/>
    </row>
    <row r="23" spans="1:19" s="3" customFormat="1" ht="15" customHeight="1">
      <c r="A23" s="84">
        <v>24.3</v>
      </c>
      <c r="B23" s="85"/>
      <c r="C23" s="86"/>
      <c r="D23" s="87">
        <v>1</v>
      </c>
      <c r="E23" s="85"/>
      <c r="F23" s="86"/>
      <c r="G23" s="77"/>
      <c r="H23" s="78"/>
      <c r="I23" s="79">
        <v>2</v>
      </c>
      <c r="J23" s="80"/>
      <c r="K23" s="12">
        <f t="shared" si="0"/>
        <v>48.6</v>
      </c>
      <c r="L23" s="18"/>
      <c r="M23" s="19"/>
      <c r="N23" s="20"/>
      <c r="O23" s="20" t="s">
        <v>36</v>
      </c>
      <c r="Q23" s="17"/>
      <c r="S23" s="17"/>
    </row>
    <row r="24" spans="1:19" s="3" customFormat="1" ht="15" customHeight="1">
      <c r="A24" s="84">
        <v>19.3</v>
      </c>
      <c r="B24" s="85"/>
      <c r="C24" s="86"/>
      <c r="D24" s="87">
        <v>1.2</v>
      </c>
      <c r="E24" s="85"/>
      <c r="F24" s="86"/>
      <c r="G24" s="77"/>
      <c r="H24" s="78"/>
      <c r="I24" s="79">
        <v>2</v>
      </c>
      <c r="J24" s="80"/>
      <c r="K24" s="12">
        <f t="shared" si="0"/>
        <v>46.32</v>
      </c>
      <c r="L24" s="18"/>
      <c r="M24" s="19"/>
      <c r="N24" s="20"/>
      <c r="O24" s="20" t="s">
        <v>36</v>
      </c>
      <c r="Q24" s="17"/>
      <c r="S24" s="17"/>
    </row>
    <row r="25" spans="1:19" s="3" customFormat="1" ht="15" customHeight="1">
      <c r="A25" s="84">
        <v>24.3</v>
      </c>
      <c r="B25" s="85"/>
      <c r="C25" s="86"/>
      <c r="D25" s="87">
        <v>1.2</v>
      </c>
      <c r="E25" s="85"/>
      <c r="F25" s="86"/>
      <c r="G25" s="77"/>
      <c r="H25" s="78"/>
      <c r="I25" s="79">
        <v>2</v>
      </c>
      <c r="J25" s="80"/>
      <c r="K25" s="12">
        <f t="shared" si="0"/>
        <v>58.32</v>
      </c>
      <c r="L25" s="13"/>
      <c r="M25" s="14"/>
      <c r="N25" s="15"/>
      <c r="O25" s="20" t="s">
        <v>36</v>
      </c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4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4"/>
      <c r="B46" s="85"/>
      <c r="C46" s="86"/>
      <c r="D46" s="87"/>
      <c r="E46" s="85"/>
      <c r="F46" s="86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4"/>
      <c r="B47" s="85"/>
      <c r="C47" s="86"/>
      <c r="D47" s="87"/>
      <c r="E47" s="85"/>
      <c r="F47" s="86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SUM(J10:K47)</f>
        <v>957.60800000000017</v>
      </c>
      <c r="K48" s="82"/>
      <c r="L48" s="31"/>
      <c r="M48" s="21" t="e">
        <f>SUM(#REF!)</f>
        <v>#REF!</v>
      </c>
      <c r="N48" s="62"/>
      <c r="O48" s="22">
        <f>J48</f>
        <v>957.60800000000017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ilha7">
    <tabColor theme="3"/>
  </sheetPr>
  <dimension ref="A1:S54"/>
  <sheetViews>
    <sheetView showGridLines="0" view="pageBreakPreview" topLeftCell="A31" zoomScaleSheetLayoutView="100" workbookViewId="0">
      <selection activeCell="S58" sqref="S58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60">
        <v>102506</v>
      </c>
      <c r="D5" s="88" t="s">
        <v>41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28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>
        <v>14</v>
      </c>
      <c r="B10" s="85"/>
      <c r="C10" s="86"/>
      <c r="D10" s="87">
        <v>27</v>
      </c>
      <c r="E10" s="85"/>
      <c r="F10" s="86"/>
      <c r="G10" s="77"/>
      <c r="H10" s="78"/>
      <c r="I10" s="79">
        <v>1</v>
      </c>
      <c r="J10" s="80"/>
      <c r="K10" s="12">
        <v>562.62</v>
      </c>
      <c r="L10" s="18"/>
      <c r="M10" s="19"/>
      <c r="N10" s="20"/>
      <c r="O10" s="20" t="s">
        <v>49</v>
      </c>
      <c r="Q10" s="17"/>
      <c r="R10" s="6"/>
      <c r="S10" s="17"/>
    </row>
    <row r="11" spans="1:19" s="3" customFormat="1" ht="15" customHeight="1">
      <c r="A11" s="84"/>
      <c r="B11" s="85"/>
      <c r="C11" s="86"/>
      <c r="D11" s="87"/>
      <c r="E11" s="85"/>
      <c r="F11" s="86"/>
      <c r="G11" s="77"/>
      <c r="H11" s="78"/>
      <c r="I11" s="79"/>
      <c r="J11" s="80"/>
      <c r="K11" s="12"/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84"/>
      <c r="B12" s="85"/>
      <c r="C12" s="86"/>
      <c r="D12" s="87"/>
      <c r="E12" s="85"/>
      <c r="F12" s="86"/>
      <c r="G12" s="77"/>
      <c r="H12" s="78"/>
      <c r="I12" s="79"/>
      <c r="J12" s="80"/>
      <c r="K12" s="12"/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84"/>
      <c r="B13" s="85"/>
      <c r="C13" s="86"/>
      <c r="D13" s="87"/>
      <c r="E13" s="85"/>
      <c r="F13" s="86"/>
      <c r="G13" s="77"/>
      <c r="H13" s="78"/>
      <c r="I13" s="79"/>
      <c r="J13" s="80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84"/>
      <c r="B14" s="85"/>
      <c r="C14" s="86"/>
      <c r="D14" s="87"/>
      <c r="E14" s="85"/>
      <c r="F14" s="86"/>
      <c r="G14" s="77"/>
      <c r="H14" s="78"/>
      <c r="I14" s="79"/>
      <c r="J14" s="8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84"/>
      <c r="B15" s="85"/>
      <c r="C15" s="86"/>
      <c r="D15" s="87"/>
      <c r="E15" s="85"/>
      <c r="F15" s="86"/>
      <c r="G15" s="77"/>
      <c r="H15" s="78"/>
      <c r="I15" s="79"/>
      <c r="J15" s="80"/>
      <c r="K15" s="12"/>
      <c r="L15" s="18"/>
      <c r="M15" s="19"/>
      <c r="N15" s="20"/>
      <c r="O15" s="20"/>
      <c r="Q15" s="17"/>
    </row>
    <row r="16" spans="1:19" s="3" customFormat="1" ht="15" customHeight="1">
      <c r="A16" s="84"/>
      <c r="B16" s="85"/>
      <c r="C16" s="86"/>
      <c r="D16" s="87"/>
      <c r="E16" s="85"/>
      <c r="F16" s="86"/>
      <c r="G16" s="77"/>
      <c r="H16" s="78"/>
      <c r="I16" s="79"/>
      <c r="J16" s="80"/>
      <c r="K16" s="12"/>
      <c r="L16" s="18"/>
      <c r="M16" s="19"/>
      <c r="N16" s="20"/>
      <c r="O16" s="20"/>
      <c r="Q16" s="17"/>
    </row>
    <row r="17" spans="1:19" s="3" customFormat="1" ht="15" customHeight="1">
      <c r="A17" s="84"/>
      <c r="B17" s="85"/>
      <c r="C17" s="86"/>
      <c r="D17" s="87"/>
      <c r="E17" s="85"/>
      <c r="F17" s="86"/>
      <c r="G17" s="77"/>
      <c r="H17" s="78"/>
      <c r="I17" s="79"/>
      <c r="J17" s="80"/>
      <c r="K17" s="12"/>
      <c r="L17" s="18"/>
      <c r="M17" s="19"/>
      <c r="N17" s="20"/>
      <c r="O17" s="20"/>
      <c r="Q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8"/>
      <c r="M18" s="19"/>
      <c r="N18" s="20"/>
      <c r="O18" s="20"/>
      <c r="Q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127"/>
      <c r="H21" s="12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127"/>
      <c r="H22" s="128"/>
      <c r="I22" s="79"/>
      <c r="J22" s="80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127"/>
      <c r="H23" s="128"/>
      <c r="I23" s="79"/>
      <c r="J23" s="80"/>
      <c r="K23" s="12"/>
      <c r="L23" s="13"/>
      <c r="M23" s="14"/>
      <c r="N23" s="15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127"/>
      <c r="H24" s="12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127"/>
      <c r="H25" s="128"/>
      <c r="I25" s="79"/>
      <c r="J25" s="80"/>
      <c r="K25" s="12"/>
      <c r="L25" s="13"/>
      <c r="M25" s="14"/>
      <c r="N25" s="15"/>
      <c r="O25" s="16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16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16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3"/>
      <c r="M31" s="14"/>
      <c r="N31" s="15"/>
      <c r="O31" s="16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3">
        <v>7.99</v>
      </c>
      <c r="M36" s="14">
        <f>TRUNC((K36*L36),2)</f>
        <v>0</v>
      </c>
      <c r="N36" s="15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>
        <v>7.99</v>
      </c>
      <c r="M37" s="19">
        <f>TRUNC((K37*L37),2)</f>
        <v>0</v>
      </c>
      <c r="N37" s="20"/>
      <c r="O37" s="16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3"/>
      <c r="M40" s="14"/>
      <c r="N40" s="15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127"/>
      <c r="H42" s="12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4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4"/>
      <c r="B46" s="85"/>
      <c r="C46" s="86"/>
      <c r="D46" s="87"/>
      <c r="E46" s="85"/>
      <c r="F46" s="86"/>
      <c r="G46" s="66"/>
      <c r="H46" s="67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>
      <c r="A47" s="84"/>
      <c r="B47" s="85"/>
      <c r="C47" s="86"/>
      <c r="D47" s="87"/>
      <c r="E47" s="85"/>
      <c r="F47" s="86"/>
      <c r="G47" s="66"/>
      <c r="H47" s="67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3" customFormat="1" ht="15" customHeight="1">
      <c r="A48" s="84"/>
      <c r="B48" s="85"/>
      <c r="C48" s="86"/>
      <c r="D48" s="87"/>
      <c r="E48" s="85"/>
      <c r="F48" s="86"/>
      <c r="G48" s="66"/>
      <c r="H48" s="67"/>
      <c r="I48" s="79"/>
      <c r="J48" s="80"/>
      <c r="K48" s="12"/>
      <c r="L48" s="18"/>
      <c r="M48" s="19"/>
      <c r="N48" s="20"/>
      <c r="O48" s="20"/>
      <c r="Q48" s="17"/>
      <c r="S48" s="17"/>
    </row>
    <row r="49" spans="1:19" s="3" customFormat="1" ht="15" customHeight="1">
      <c r="A49" s="84"/>
      <c r="B49" s="85"/>
      <c r="C49" s="86"/>
      <c r="D49" s="87"/>
      <c r="E49" s="85"/>
      <c r="F49" s="86"/>
      <c r="G49" s="66"/>
      <c r="H49" s="67"/>
      <c r="I49" s="79"/>
      <c r="J49" s="80"/>
      <c r="K49" s="12"/>
      <c r="L49" s="18"/>
      <c r="M49" s="19"/>
      <c r="N49" s="20"/>
      <c r="O49" s="20"/>
      <c r="Q49" s="17"/>
      <c r="S49" s="17"/>
    </row>
    <row r="50" spans="1:19" s="3" customFormat="1" ht="15" customHeight="1">
      <c r="A50" s="84"/>
      <c r="B50" s="85"/>
      <c r="C50" s="86"/>
      <c r="D50" s="87"/>
      <c r="E50" s="85"/>
      <c r="F50" s="86"/>
      <c r="G50" s="77"/>
      <c r="H50" s="78"/>
      <c r="I50" s="79"/>
      <c r="J50" s="80"/>
      <c r="K50" s="12"/>
      <c r="L50" s="18"/>
      <c r="M50" s="19"/>
      <c r="N50" s="20"/>
      <c r="O50" s="20"/>
      <c r="Q50" s="17"/>
      <c r="S50" s="17"/>
    </row>
    <row r="51" spans="1:19" s="3" customFormat="1" ht="15" customHeight="1">
      <c r="A51" s="72"/>
      <c r="B51" s="64"/>
      <c r="C51" s="65"/>
      <c r="D51" s="63"/>
      <c r="E51" s="64"/>
      <c r="F51" s="65"/>
      <c r="G51" s="66"/>
      <c r="H51" s="67"/>
      <c r="I51" s="68"/>
      <c r="J51" s="69"/>
      <c r="K51" s="12"/>
      <c r="L51" s="18"/>
      <c r="M51" s="19"/>
      <c r="N51" s="20"/>
      <c r="O51" s="20"/>
      <c r="Q51" s="17"/>
      <c r="S51" s="17"/>
    </row>
    <row r="52" spans="1:19" s="3" customFormat="1" ht="15" customHeight="1">
      <c r="A52" s="72"/>
      <c r="B52" s="64"/>
      <c r="C52" s="65"/>
      <c r="D52" s="63"/>
      <c r="E52" s="64"/>
      <c r="F52" s="65"/>
      <c r="G52" s="66"/>
      <c r="H52" s="67"/>
      <c r="I52" s="68"/>
      <c r="J52" s="69"/>
      <c r="K52" s="12"/>
      <c r="L52" s="18"/>
      <c r="M52" s="19"/>
      <c r="N52" s="20"/>
      <c r="O52" s="20"/>
      <c r="Q52" s="17"/>
      <c r="S52" s="17"/>
    </row>
    <row r="53" spans="1:19" s="3" customFormat="1" ht="15" customHeight="1" thickBot="1">
      <c r="A53" s="84"/>
      <c r="B53" s="85"/>
      <c r="C53" s="86"/>
      <c r="D53" s="87"/>
      <c r="E53" s="85"/>
      <c r="F53" s="86"/>
      <c r="G53" s="77"/>
      <c r="H53" s="78"/>
      <c r="I53" s="79"/>
      <c r="J53" s="80"/>
      <c r="K53" s="12"/>
      <c r="L53" s="18"/>
      <c r="M53" s="19"/>
      <c r="N53" s="20"/>
      <c r="O53" s="20"/>
      <c r="Q53" s="17"/>
      <c r="S53" s="17"/>
    </row>
    <row r="54" spans="1:19" s="9" customFormat="1" ht="24" customHeight="1" thickBot="1">
      <c r="A54" s="81" t="s">
        <v>5</v>
      </c>
      <c r="B54" s="82"/>
      <c r="C54" s="82"/>
      <c r="D54" s="82"/>
      <c r="E54" s="82"/>
      <c r="F54" s="82"/>
      <c r="G54" s="82"/>
      <c r="H54" s="82"/>
      <c r="I54" s="82"/>
      <c r="J54" s="83">
        <f>SUM(K10:K53)</f>
        <v>562.62</v>
      </c>
      <c r="K54" s="82"/>
      <c r="L54" s="31"/>
      <c r="M54" s="21" t="e">
        <f>SUM(#REF!)</f>
        <v>#REF!</v>
      </c>
      <c r="N54" s="62"/>
      <c r="O54" s="22">
        <f>J54</f>
        <v>562.62</v>
      </c>
    </row>
  </sheetData>
  <mergeCells count="175">
    <mergeCell ref="A46:C46"/>
    <mergeCell ref="A47:C47"/>
    <mergeCell ref="D46:F46"/>
    <mergeCell ref="D47:F47"/>
    <mergeCell ref="A48:C48"/>
    <mergeCell ref="D48:F48"/>
    <mergeCell ref="A49:C49"/>
    <mergeCell ref="D49:F49"/>
    <mergeCell ref="I46:J46"/>
    <mergeCell ref="I47:J47"/>
    <mergeCell ref="I48:J48"/>
    <mergeCell ref="I49:J49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54:I54"/>
    <mergeCell ref="J54:K54"/>
    <mergeCell ref="A50:C50"/>
    <mergeCell ref="D50:F50"/>
    <mergeCell ref="G50:H50"/>
    <mergeCell ref="I50:J50"/>
    <mergeCell ref="A53:C53"/>
    <mergeCell ref="D53:F53"/>
    <mergeCell ref="G53:H53"/>
    <mergeCell ref="I53:J5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ilha8">
    <tabColor theme="3" tint="0.39997558519241921"/>
  </sheetPr>
  <dimension ref="A1:S48"/>
  <sheetViews>
    <sheetView showGridLines="0" view="pageBreakPreview" topLeftCell="A22" zoomScaleSheetLayoutView="100" workbookViewId="0">
      <selection activeCell="R54" sqref="R54"/>
    </sheetView>
  </sheetViews>
  <sheetFormatPr defaultRowHeight="12.75"/>
  <cols>
    <col min="1" max="1" width="5.28515625" customWidth="1"/>
    <col min="2" max="2" width="7.28515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>
        <v>25398</v>
      </c>
      <c r="C5" s="73"/>
      <c r="D5" s="88" t="s">
        <v>42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15</v>
      </c>
      <c r="B8" s="97"/>
      <c r="C8" s="97"/>
      <c r="D8" s="97"/>
      <c r="E8" s="97"/>
      <c r="F8" s="97"/>
      <c r="G8" s="97"/>
      <c r="H8" s="97"/>
      <c r="I8" s="97"/>
      <c r="J8" s="97"/>
      <c r="K8" s="97" t="s">
        <v>10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00"/>
      <c r="N9" s="11"/>
      <c r="O9" s="95"/>
    </row>
    <row r="10" spans="1:19" s="3" customFormat="1" ht="15" customHeight="1">
      <c r="A10" s="101">
        <v>1</v>
      </c>
      <c r="B10" s="102"/>
      <c r="C10" s="103"/>
      <c r="D10" s="104"/>
      <c r="E10" s="102"/>
      <c r="F10" s="103"/>
      <c r="G10" s="77"/>
      <c r="H10" s="78"/>
      <c r="I10" s="79"/>
      <c r="J10" s="80"/>
      <c r="K10" s="12">
        <f>A10</f>
        <v>1</v>
      </c>
      <c r="L10" s="18"/>
      <c r="M10" s="19"/>
      <c r="N10" s="20"/>
      <c r="O10" s="20" t="s">
        <v>47</v>
      </c>
      <c r="Q10" s="17"/>
      <c r="R10" s="6"/>
      <c r="S10" s="17"/>
    </row>
    <row r="11" spans="1:19" s="3" customFormat="1" ht="15" customHeight="1">
      <c r="A11" s="101">
        <v>1</v>
      </c>
      <c r="B11" s="102"/>
      <c r="C11" s="103"/>
      <c r="D11" s="104"/>
      <c r="E11" s="102"/>
      <c r="F11" s="103"/>
      <c r="G11" s="77"/>
      <c r="H11" s="78"/>
      <c r="I11" s="105"/>
      <c r="J11" s="106"/>
      <c r="K11" s="52">
        <f>A11</f>
        <v>1</v>
      </c>
      <c r="L11" s="18"/>
      <c r="M11" s="19"/>
      <c r="N11" s="20"/>
      <c r="O11" s="30" t="s">
        <v>48</v>
      </c>
      <c r="Q11" s="17"/>
      <c r="R11" s="6"/>
      <c r="S11" s="17"/>
    </row>
    <row r="12" spans="1:19" s="3" customFormat="1" ht="15" customHeight="1">
      <c r="A12" s="101"/>
      <c r="B12" s="102"/>
      <c r="C12" s="103"/>
      <c r="D12" s="104"/>
      <c r="E12" s="102"/>
      <c r="F12" s="103"/>
      <c r="G12" s="77"/>
      <c r="H12" s="78"/>
      <c r="I12" s="105"/>
      <c r="J12" s="106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1"/>
      <c r="B13" s="102"/>
      <c r="C13" s="103"/>
      <c r="D13" s="104"/>
      <c r="E13" s="102"/>
      <c r="F13" s="103"/>
      <c r="G13" s="77"/>
      <c r="H13" s="78"/>
      <c r="I13" s="105"/>
      <c r="J13" s="106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01"/>
      <c r="B14" s="102"/>
      <c r="C14" s="103"/>
      <c r="D14" s="104"/>
      <c r="E14" s="102"/>
      <c r="F14" s="103"/>
      <c r="G14" s="77"/>
      <c r="H14" s="78"/>
      <c r="I14" s="105"/>
      <c r="J14" s="106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01"/>
      <c r="B15" s="102"/>
      <c r="C15" s="103"/>
      <c r="D15" s="104"/>
      <c r="E15" s="102"/>
      <c r="F15" s="103"/>
      <c r="G15" s="77"/>
      <c r="H15" s="78"/>
      <c r="I15" s="105"/>
      <c r="J15" s="106"/>
      <c r="K15" s="52"/>
      <c r="L15" s="18"/>
      <c r="M15" s="19"/>
      <c r="N15" s="20"/>
      <c r="O15" s="30"/>
      <c r="Q15" s="17"/>
    </row>
    <row r="16" spans="1:19" s="3" customFormat="1" ht="15" customHeight="1">
      <c r="A16" s="101"/>
      <c r="B16" s="102"/>
      <c r="C16" s="103"/>
      <c r="D16" s="104"/>
      <c r="E16" s="102"/>
      <c r="F16" s="103"/>
      <c r="G16" s="77"/>
      <c r="H16" s="78"/>
      <c r="I16" s="105"/>
      <c r="J16" s="106"/>
      <c r="K16" s="52"/>
      <c r="L16" s="18"/>
      <c r="M16" s="19"/>
      <c r="N16" s="20"/>
      <c r="O16" s="30"/>
      <c r="Q16" s="17"/>
    </row>
    <row r="17" spans="1:19" s="3" customFormat="1" ht="15" customHeight="1">
      <c r="A17" s="101"/>
      <c r="B17" s="102"/>
      <c r="C17" s="103"/>
      <c r="D17" s="104"/>
      <c r="E17" s="102"/>
      <c r="F17" s="103"/>
      <c r="G17" s="77"/>
      <c r="H17" s="78"/>
      <c r="I17" s="105"/>
      <c r="J17" s="106"/>
      <c r="K17" s="52"/>
      <c r="L17" s="18"/>
      <c r="M17" s="19"/>
      <c r="N17" s="20"/>
      <c r="O17" s="20"/>
      <c r="Q17" s="17"/>
    </row>
    <row r="18" spans="1:19" s="3" customFormat="1" ht="15" customHeight="1">
      <c r="A18" s="101"/>
      <c r="B18" s="102"/>
      <c r="C18" s="103"/>
      <c r="D18" s="104"/>
      <c r="E18" s="102"/>
      <c r="F18" s="103"/>
      <c r="G18" s="77"/>
      <c r="H18" s="78"/>
      <c r="I18" s="79"/>
      <c r="J18" s="80"/>
      <c r="K18" s="52"/>
      <c r="L18" s="18"/>
      <c r="M18" s="19"/>
      <c r="N18" s="20"/>
      <c r="O18" s="20"/>
      <c r="Q18" s="17"/>
    </row>
    <row r="19" spans="1:19" s="3" customFormat="1" ht="15" customHeight="1">
      <c r="A19" s="110"/>
      <c r="B19" s="111"/>
      <c r="C19" s="112"/>
      <c r="D19" s="104"/>
      <c r="E19" s="102"/>
      <c r="F19" s="103"/>
      <c r="G19" s="77"/>
      <c r="H19" s="78"/>
      <c r="I19" s="79"/>
      <c r="J19" s="80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1"/>
      <c r="B20" s="102"/>
      <c r="C20" s="103"/>
      <c r="D20" s="104"/>
      <c r="E20" s="102"/>
      <c r="F20" s="103"/>
      <c r="G20" s="77"/>
      <c r="H20" s="78"/>
      <c r="I20" s="105"/>
      <c r="J20" s="106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1"/>
      <c r="B21" s="102"/>
      <c r="C21" s="103"/>
      <c r="D21" s="104"/>
      <c r="E21" s="102"/>
      <c r="F21" s="103"/>
      <c r="G21" s="77"/>
      <c r="H21" s="78"/>
      <c r="I21" s="105"/>
      <c r="J21" s="106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1"/>
      <c r="B22" s="102"/>
      <c r="C22" s="103"/>
      <c r="D22" s="104"/>
      <c r="E22" s="102"/>
      <c r="F22" s="103"/>
      <c r="G22" s="77"/>
      <c r="H22" s="78"/>
      <c r="I22" s="105"/>
      <c r="J22" s="106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1"/>
      <c r="B23" s="102"/>
      <c r="C23" s="103"/>
      <c r="D23" s="104"/>
      <c r="E23" s="102"/>
      <c r="F23" s="103"/>
      <c r="G23" s="77"/>
      <c r="H23" s="78"/>
      <c r="I23" s="79"/>
      <c r="J23" s="80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07"/>
      <c r="B24" s="108"/>
      <c r="C24" s="109"/>
      <c r="D24" s="104"/>
      <c r="E24" s="102"/>
      <c r="F24" s="103"/>
      <c r="G24" s="77"/>
      <c r="H24" s="78"/>
      <c r="I24" s="105"/>
      <c r="J24" s="106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07"/>
      <c r="B25" s="108"/>
      <c r="C25" s="109"/>
      <c r="D25" s="104"/>
      <c r="E25" s="102"/>
      <c r="F25" s="103"/>
      <c r="G25" s="77"/>
      <c r="H25" s="78"/>
      <c r="I25" s="105"/>
      <c r="J25" s="106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07"/>
      <c r="B26" s="108"/>
      <c r="C26" s="109"/>
      <c r="D26" s="104"/>
      <c r="E26" s="102"/>
      <c r="F26" s="103"/>
      <c r="G26" s="77"/>
      <c r="H26" s="78"/>
      <c r="I26" s="105"/>
      <c r="J26" s="106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07"/>
      <c r="B27" s="108"/>
      <c r="C27" s="109"/>
      <c r="D27" s="104"/>
      <c r="E27" s="102"/>
      <c r="F27" s="103"/>
      <c r="G27" s="77"/>
      <c r="H27" s="78"/>
      <c r="I27" s="105"/>
      <c r="J27" s="106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07"/>
      <c r="B28" s="108"/>
      <c r="C28" s="109"/>
      <c r="D28" s="104"/>
      <c r="E28" s="102"/>
      <c r="F28" s="103"/>
      <c r="G28" s="77"/>
      <c r="H28" s="78"/>
      <c r="I28" s="105"/>
      <c r="J28" s="106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07"/>
      <c r="B29" s="108"/>
      <c r="C29" s="109"/>
      <c r="D29" s="104"/>
      <c r="E29" s="102"/>
      <c r="F29" s="103"/>
      <c r="G29" s="77"/>
      <c r="H29" s="78"/>
      <c r="I29" s="105"/>
      <c r="J29" s="106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07"/>
      <c r="B30" s="108"/>
      <c r="C30" s="109"/>
      <c r="D30" s="104"/>
      <c r="E30" s="102"/>
      <c r="F30" s="103"/>
      <c r="G30" s="77"/>
      <c r="H30" s="78"/>
      <c r="I30" s="105"/>
      <c r="J30" s="106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07"/>
      <c r="B31" s="108"/>
      <c r="C31" s="109"/>
      <c r="D31" s="104"/>
      <c r="E31" s="102"/>
      <c r="F31" s="103"/>
      <c r="G31" s="77"/>
      <c r="H31" s="78"/>
      <c r="I31" s="105"/>
      <c r="J31" s="106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07"/>
      <c r="B32" s="108"/>
      <c r="C32" s="109"/>
      <c r="D32" s="104"/>
      <c r="E32" s="102"/>
      <c r="F32" s="103"/>
      <c r="G32" s="77"/>
      <c r="H32" s="78"/>
      <c r="I32" s="79"/>
      <c r="J32" s="80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07"/>
      <c r="B33" s="108"/>
      <c r="C33" s="109"/>
      <c r="D33" s="104"/>
      <c r="E33" s="102"/>
      <c r="F33" s="103"/>
      <c r="G33" s="77"/>
      <c r="H33" s="78"/>
      <c r="I33" s="79"/>
      <c r="J33" s="80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07"/>
      <c r="B34" s="108"/>
      <c r="C34" s="109"/>
      <c r="D34" s="104"/>
      <c r="E34" s="102"/>
      <c r="F34" s="103"/>
      <c r="G34" s="77"/>
      <c r="H34" s="78"/>
      <c r="I34" s="79"/>
      <c r="J34" s="80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1"/>
      <c r="B35" s="102"/>
      <c r="C35" s="103"/>
      <c r="D35" s="104"/>
      <c r="E35" s="102"/>
      <c r="F35" s="103"/>
      <c r="G35" s="77"/>
      <c r="H35" s="78"/>
      <c r="I35" s="105"/>
      <c r="J35" s="106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1"/>
      <c r="B36" s="102"/>
      <c r="C36" s="103"/>
      <c r="D36" s="104"/>
      <c r="E36" s="102"/>
      <c r="F36" s="103"/>
      <c r="G36" s="77"/>
      <c r="H36" s="78"/>
      <c r="I36" s="105"/>
      <c r="J36" s="106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1"/>
      <c r="B37" s="102"/>
      <c r="C37" s="103"/>
      <c r="D37" s="104"/>
      <c r="E37" s="102"/>
      <c r="F37" s="103"/>
      <c r="G37" s="77"/>
      <c r="H37" s="78"/>
      <c r="I37" s="105"/>
      <c r="J37" s="106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1"/>
      <c r="B38" s="102"/>
      <c r="C38" s="103"/>
      <c r="D38" s="104"/>
      <c r="E38" s="102"/>
      <c r="F38" s="103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1"/>
      <c r="B39" s="102"/>
      <c r="C39" s="103"/>
      <c r="D39" s="104"/>
      <c r="E39" s="102"/>
      <c r="F39" s="103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1"/>
      <c r="B40" s="102"/>
      <c r="C40" s="103"/>
      <c r="D40" s="104"/>
      <c r="E40" s="102"/>
      <c r="F40" s="103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1"/>
      <c r="B41" s="102"/>
      <c r="C41" s="103"/>
      <c r="D41" s="104"/>
      <c r="E41" s="102"/>
      <c r="F41" s="103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1"/>
      <c r="B42" s="102"/>
      <c r="C42" s="103"/>
      <c r="D42" s="104"/>
      <c r="E42" s="102"/>
      <c r="F42" s="103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1"/>
      <c r="B43" s="102"/>
      <c r="C43" s="103"/>
      <c r="D43" s="104"/>
      <c r="E43" s="102"/>
      <c r="F43" s="103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1"/>
      <c r="B44" s="102"/>
      <c r="C44" s="103"/>
      <c r="D44" s="104"/>
      <c r="E44" s="102"/>
      <c r="F44" s="103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1"/>
      <c r="B45" s="102"/>
      <c r="C45" s="103"/>
      <c r="D45" s="104"/>
      <c r="E45" s="102"/>
      <c r="F45" s="103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1"/>
      <c r="B46" s="102"/>
      <c r="C46" s="103"/>
      <c r="D46" s="104"/>
      <c r="E46" s="102"/>
      <c r="F46" s="103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1"/>
      <c r="B47" s="102"/>
      <c r="C47" s="103"/>
      <c r="D47" s="104"/>
      <c r="E47" s="102"/>
      <c r="F47" s="103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SUM(K10:K47)</f>
        <v>2</v>
      </c>
      <c r="K48" s="82"/>
      <c r="L48" s="31"/>
      <c r="M48" s="21" t="e">
        <f>SUM(#REF!)</f>
        <v>#REF!</v>
      </c>
      <c r="N48" s="22"/>
      <c r="O48" s="22">
        <f>J48</f>
        <v>2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ilha9">
    <tabColor theme="3" tint="0.39997558519241921"/>
  </sheetPr>
  <dimension ref="A1:S48"/>
  <sheetViews>
    <sheetView showGridLines="0" view="pageBreakPreview" topLeftCell="A22" zoomScaleSheetLayoutView="100" workbookViewId="0">
      <selection activeCell="T48" sqref="T48"/>
    </sheetView>
  </sheetViews>
  <sheetFormatPr defaultRowHeight="12.75"/>
  <cols>
    <col min="1" max="1" width="5.285156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>
        <v>25399</v>
      </c>
      <c r="D5" s="88" t="s">
        <v>43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15</v>
      </c>
      <c r="B8" s="97"/>
      <c r="C8" s="97"/>
      <c r="D8" s="97"/>
      <c r="E8" s="97"/>
      <c r="F8" s="97"/>
      <c r="G8" s="97"/>
      <c r="H8" s="97"/>
      <c r="I8" s="97"/>
      <c r="J8" s="97"/>
      <c r="K8" s="97" t="s">
        <v>10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00"/>
      <c r="N9" s="11"/>
      <c r="O9" s="95"/>
    </row>
    <row r="10" spans="1:19" s="3" customFormat="1" ht="15" customHeight="1">
      <c r="A10" s="133">
        <v>1</v>
      </c>
      <c r="B10" s="134"/>
      <c r="C10" s="135"/>
      <c r="D10" s="136"/>
      <c r="E10" s="134"/>
      <c r="F10" s="135"/>
      <c r="G10" s="77"/>
      <c r="H10" s="78"/>
      <c r="I10" s="79"/>
      <c r="J10" s="80"/>
      <c r="K10" s="12">
        <f>A10</f>
        <v>1</v>
      </c>
      <c r="L10" s="18"/>
      <c r="M10" s="19"/>
      <c r="N10" s="20"/>
      <c r="O10" s="20" t="s">
        <v>45</v>
      </c>
      <c r="Q10" s="17"/>
      <c r="R10" s="6"/>
      <c r="S10" s="17"/>
    </row>
    <row r="11" spans="1:19" s="3" customFormat="1" ht="15" customHeight="1">
      <c r="A11" s="133"/>
      <c r="B11" s="134"/>
      <c r="C11" s="135"/>
      <c r="D11" s="136"/>
      <c r="E11" s="134"/>
      <c r="F11" s="135"/>
      <c r="G11" s="77"/>
      <c r="H11" s="78"/>
      <c r="I11" s="79"/>
      <c r="J11" s="80"/>
      <c r="K11" s="12"/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133"/>
      <c r="B12" s="134"/>
      <c r="C12" s="135"/>
      <c r="D12" s="136"/>
      <c r="E12" s="134"/>
      <c r="F12" s="135"/>
      <c r="G12" s="77"/>
      <c r="H12" s="78"/>
      <c r="I12" s="79"/>
      <c r="J12" s="80"/>
      <c r="K12" s="12"/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133"/>
      <c r="B13" s="134"/>
      <c r="C13" s="135"/>
      <c r="D13" s="136"/>
      <c r="E13" s="134"/>
      <c r="F13" s="135"/>
      <c r="G13" s="77"/>
      <c r="H13" s="78"/>
      <c r="I13" s="79"/>
      <c r="J13" s="80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33"/>
      <c r="B14" s="134"/>
      <c r="C14" s="135"/>
      <c r="D14" s="136"/>
      <c r="E14" s="134"/>
      <c r="F14" s="135"/>
      <c r="G14" s="77"/>
      <c r="H14" s="78"/>
      <c r="I14" s="79"/>
      <c r="J14" s="8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133"/>
      <c r="B15" s="134"/>
      <c r="C15" s="135"/>
      <c r="D15" s="136"/>
      <c r="E15" s="134"/>
      <c r="F15" s="135"/>
      <c r="G15" s="77"/>
      <c r="H15" s="78"/>
      <c r="I15" s="79"/>
      <c r="J15" s="80"/>
      <c r="K15" s="12"/>
      <c r="L15" s="18"/>
      <c r="M15" s="19"/>
      <c r="N15" s="20"/>
      <c r="O15" s="20"/>
      <c r="Q15" s="17"/>
    </row>
    <row r="16" spans="1:19" s="3" customFormat="1" ht="15" customHeight="1">
      <c r="A16" s="133"/>
      <c r="B16" s="134"/>
      <c r="C16" s="135"/>
      <c r="D16" s="136"/>
      <c r="E16" s="134"/>
      <c r="F16" s="135"/>
      <c r="G16" s="77"/>
      <c r="H16" s="78"/>
      <c r="I16" s="79"/>
      <c r="J16" s="80"/>
      <c r="K16" s="12"/>
      <c r="L16" s="18"/>
      <c r="M16" s="19"/>
      <c r="N16" s="20"/>
      <c r="O16" s="20"/>
      <c r="Q16" s="17"/>
    </row>
    <row r="17" spans="1:19" s="3" customFormat="1" ht="15" customHeight="1">
      <c r="A17" s="133"/>
      <c r="B17" s="134"/>
      <c r="C17" s="135"/>
      <c r="D17" s="136"/>
      <c r="E17" s="134"/>
      <c r="F17" s="135"/>
      <c r="G17" s="77"/>
      <c r="H17" s="78"/>
      <c r="I17" s="79"/>
      <c r="J17" s="80"/>
      <c r="K17" s="12"/>
      <c r="L17" s="18"/>
      <c r="M17" s="19"/>
      <c r="N17" s="20"/>
      <c r="O17" s="20"/>
      <c r="Q17" s="17"/>
    </row>
    <row r="18" spans="1:19" s="3" customFormat="1" ht="15" customHeight="1">
      <c r="A18" s="133"/>
      <c r="B18" s="134"/>
      <c r="C18" s="135"/>
      <c r="D18" s="136"/>
      <c r="E18" s="134"/>
      <c r="F18" s="135"/>
      <c r="G18" s="77"/>
      <c r="H18" s="78"/>
      <c r="I18" s="79"/>
      <c r="J18" s="80"/>
      <c r="K18" s="12"/>
      <c r="L18" s="18"/>
      <c r="M18" s="19"/>
      <c r="N18" s="20"/>
      <c r="O18" s="20"/>
      <c r="Q18" s="17"/>
    </row>
    <row r="19" spans="1:19" s="3" customFormat="1" ht="15" customHeight="1">
      <c r="A19" s="133"/>
      <c r="B19" s="134"/>
      <c r="C19" s="135"/>
      <c r="D19" s="136"/>
      <c r="E19" s="134"/>
      <c r="F19" s="135"/>
      <c r="G19" s="77"/>
      <c r="H19" s="78"/>
      <c r="I19" s="79"/>
      <c r="J19" s="8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33"/>
      <c r="B20" s="134"/>
      <c r="C20" s="135"/>
      <c r="D20" s="136"/>
      <c r="E20" s="134"/>
      <c r="F20" s="135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33"/>
      <c r="B21" s="134"/>
      <c r="C21" s="135"/>
      <c r="D21" s="136"/>
      <c r="E21" s="134"/>
      <c r="F21" s="135"/>
      <c r="G21" s="77"/>
      <c r="H21" s="7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133"/>
      <c r="B22" s="134"/>
      <c r="C22" s="135"/>
      <c r="D22" s="136"/>
      <c r="E22" s="134"/>
      <c r="F22" s="135"/>
      <c r="G22" s="77"/>
      <c r="H22" s="78"/>
      <c r="I22" s="79"/>
      <c r="J22" s="80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33"/>
      <c r="B23" s="134"/>
      <c r="C23" s="135"/>
      <c r="D23" s="136"/>
      <c r="E23" s="134"/>
      <c r="F23" s="135"/>
      <c r="G23" s="77"/>
      <c r="H23" s="78"/>
      <c r="I23" s="79"/>
      <c r="J23" s="80"/>
      <c r="K23" s="52"/>
      <c r="L23" s="18"/>
      <c r="M23" s="19"/>
      <c r="N23" s="20"/>
      <c r="O23" s="20"/>
      <c r="Q23" s="17"/>
      <c r="S23" s="17"/>
    </row>
    <row r="24" spans="1:19" s="3" customFormat="1" ht="15" customHeight="1">
      <c r="A24" s="137"/>
      <c r="B24" s="138"/>
      <c r="C24" s="139"/>
      <c r="D24" s="136"/>
      <c r="E24" s="134"/>
      <c r="F24" s="135"/>
      <c r="G24" s="77"/>
      <c r="H24" s="78"/>
      <c r="I24" s="105"/>
      <c r="J24" s="106"/>
      <c r="K24" s="52"/>
      <c r="L24" s="18"/>
      <c r="M24" s="19"/>
      <c r="N24" s="20"/>
      <c r="O24" s="20"/>
      <c r="Q24" s="17"/>
      <c r="S24" s="17"/>
    </row>
    <row r="25" spans="1:19" s="3" customFormat="1" ht="15" customHeight="1">
      <c r="A25" s="137"/>
      <c r="B25" s="138"/>
      <c r="C25" s="139"/>
      <c r="D25" s="136"/>
      <c r="E25" s="134"/>
      <c r="F25" s="135"/>
      <c r="G25" s="77"/>
      <c r="H25" s="78"/>
      <c r="I25" s="105"/>
      <c r="J25" s="106"/>
      <c r="K25" s="52"/>
      <c r="L25" s="13"/>
      <c r="M25" s="14"/>
      <c r="N25" s="15"/>
      <c r="O25" s="20"/>
      <c r="Q25" s="17"/>
      <c r="S25" s="17"/>
    </row>
    <row r="26" spans="1:19" s="3" customFormat="1" ht="15" customHeight="1">
      <c r="A26" s="137"/>
      <c r="B26" s="138"/>
      <c r="C26" s="139"/>
      <c r="D26" s="136"/>
      <c r="E26" s="134"/>
      <c r="F26" s="135"/>
      <c r="G26" s="77"/>
      <c r="H26" s="78"/>
      <c r="I26" s="105"/>
      <c r="J26" s="106"/>
      <c r="K26" s="52"/>
      <c r="L26" s="18"/>
      <c r="M26" s="19"/>
      <c r="N26" s="20"/>
      <c r="O26" s="20"/>
      <c r="Q26" s="17"/>
      <c r="S26" s="17"/>
    </row>
    <row r="27" spans="1:19" s="3" customFormat="1" ht="15" customHeight="1">
      <c r="A27" s="137"/>
      <c r="B27" s="138"/>
      <c r="C27" s="139"/>
      <c r="D27" s="136"/>
      <c r="E27" s="134"/>
      <c r="F27" s="135"/>
      <c r="G27" s="77"/>
      <c r="H27" s="78"/>
      <c r="I27" s="105"/>
      <c r="J27" s="106"/>
      <c r="K27" s="52"/>
      <c r="L27" s="18"/>
      <c r="M27" s="19"/>
      <c r="N27" s="20"/>
      <c r="O27" s="20"/>
      <c r="Q27" s="17"/>
      <c r="S27" s="17"/>
    </row>
    <row r="28" spans="1:19" s="3" customFormat="1" ht="15" customHeight="1">
      <c r="A28" s="137"/>
      <c r="B28" s="138"/>
      <c r="C28" s="139"/>
      <c r="D28" s="136"/>
      <c r="E28" s="134"/>
      <c r="F28" s="135"/>
      <c r="G28" s="77"/>
      <c r="H28" s="78"/>
      <c r="I28" s="105"/>
      <c r="J28" s="106"/>
      <c r="K28" s="52"/>
      <c r="L28" s="18"/>
      <c r="M28" s="19"/>
      <c r="N28" s="20"/>
      <c r="O28" s="20"/>
      <c r="Q28" s="17"/>
      <c r="S28" s="17"/>
    </row>
    <row r="29" spans="1:19" s="3" customFormat="1" ht="15" customHeight="1">
      <c r="A29" s="137"/>
      <c r="B29" s="138"/>
      <c r="C29" s="139"/>
      <c r="D29" s="136"/>
      <c r="E29" s="134"/>
      <c r="F29" s="135"/>
      <c r="G29" s="77"/>
      <c r="H29" s="78"/>
      <c r="I29" s="105"/>
      <c r="J29" s="106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137"/>
      <c r="B30" s="138"/>
      <c r="C30" s="139"/>
      <c r="D30" s="136"/>
      <c r="E30" s="134"/>
      <c r="F30" s="135"/>
      <c r="G30" s="77"/>
      <c r="H30" s="78"/>
      <c r="I30" s="105"/>
      <c r="J30" s="106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37"/>
      <c r="B31" s="138"/>
      <c r="C31" s="139"/>
      <c r="D31" s="136"/>
      <c r="E31" s="134"/>
      <c r="F31" s="135"/>
      <c r="G31" s="77"/>
      <c r="H31" s="78"/>
      <c r="I31" s="105"/>
      <c r="J31" s="10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37"/>
      <c r="B32" s="138"/>
      <c r="C32" s="139"/>
      <c r="D32" s="136"/>
      <c r="E32" s="134"/>
      <c r="F32" s="135"/>
      <c r="G32" s="77"/>
      <c r="H32" s="78"/>
      <c r="I32" s="79"/>
      <c r="J32" s="80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37"/>
      <c r="B33" s="138"/>
      <c r="C33" s="139"/>
      <c r="D33" s="136"/>
      <c r="E33" s="134"/>
      <c r="F33" s="135"/>
      <c r="G33" s="77"/>
      <c r="H33" s="78"/>
      <c r="I33" s="79"/>
      <c r="J33" s="80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37"/>
      <c r="B34" s="138"/>
      <c r="C34" s="139"/>
      <c r="D34" s="136"/>
      <c r="E34" s="134"/>
      <c r="F34" s="135"/>
      <c r="G34" s="77"/>
      <c r="H34" s="78"/>
      <c r="I34" s="79"/>
      <c r="J34" s="80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33"/>
      <c r="B35" s="134"/>
      <c r="C35" s="135"/>
      <c r="D35" s="136"/>
      <c r="E35" s="134"/>
      <c r="F35" s="135"/>
      <c r="G35" s="77"/>
      <c r="H35" s="78"/>
      <c r="I35" s="105"/>
      <c r="J35" s="106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33"/>
      <c r="B36" s="134"/>
      <c r="C36" s="135"/>
      <c r="D36" s="136"/>
      <c r="E36" s="134"/>
      <c r="F36" s="135"/>
      <c r="G36" s="77"/>
      <c r="H36" s="78"/>
      <c r="I36" s="105"/>
      <c r="J36" s="106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33"/>
      <c r="B37" s="134"/>
      <c r="C37" s="135"/>
      <c r="D37" s="136"/>
      <c r="E37" s="134"/>
      <c r="F37" s="135"/>
      <c r="G37" s="77"/>
      <c r="H37" s="78"/>
      <c r="I37" s="105"/>
      <c r="J37" s="106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33"/>
      <c r="B38" s="134"/>
      <c r="C38" s="135"/>
      <c r="D38" s="136"/>
      <c r="E38" s="134"/>
      <c r="F38" s="135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33"/>
      <c r="B39" s="134"/>
      <c r="C39" s="135"/>
      <c r="D39" s="136"/>
      <c r="E39" s="134"/>
      <c r="F39" s="135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33"/>
      <c r="B40" s="134"/>
      <c r="C40" s="135"/>
      <c r="D40" s="136"/>
      <c r="E40" s="134"/>
      <c r="F40" s="135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33"/>
      <c r="B41" s="134"/>
      <c r="C41" s="135"/>
      <c r="D41" s="136"/>
      <c r="E41" s="134"/>
      <c r="F41" s="135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33"/>
      <c r="B42" s="134"/>
      <c r="C42" s="135"/>
      <c r="D42" s="136"/>
      <c r="E42" s="134"/>
      <c r="F42" s="135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33"/>
      <c r="B43" s="134"/>
      <c r="C43" s="135"/>
      <c r="D43" s="136"/>
      <c r="E43" s="134"/>
      <c r="F43" s="135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33"/>
      <c r="B44" s="134"/>
      <c r="C44" s="135"/>
      <c r="D44" s="136"/>
      <c r="E44" s="134"/>
      <c r="F44" s="135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33"/>
      <c r="B45" s="134"/>
      <c r="C45" s="135"/>
      <c r="D45" s="136"/>
      <c r="E45" s="134"/>
      <c r="F45" s="135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33"/>
      <c r="B46" s="134"/>
      <c r="C46" s="135"/>
      <c r="D46" s="136"/>
      <c r="E46" s="134"/>
      <c r="F46" s="135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33"/>
      <c r="B47" s="134"/>
      <c r="C47" s="135"/>
      <c r="D47" s="136"/>
      <c r="E47" s="134"/>
      <c r="F47" s="135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SUM(K10:K47)</f>
        <v>1</v>
      </c>
      <c r="K48" s="82"/>
      <c r="L48" s="31"/>
      <c r="M48" s="21" t="e">
        <f>SUM(#REF!)</f>
        <v>#REF!</v>
      </c>
      <c r="N48" s="22"/>
      <c r="O48" s="22">
        <f>J48</f>
        <v>1</v>
      </c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ilha10">
    <tabColor theme="3" tint="0.39997558519241921"/>
  </sheetPr>
  <dimension ref="A1:S45"/>
  <sheetViews>
    <sheetView showGridLines="0" view="pageBreakPreview" topLeftCell="A19" zoomScaleSheetLayoutView="100" workbookViewId="0">
      <selection activeCell="U47" sqref="U47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60">
        <v>103310</v>
      </c>
      <c r="D5" s="88" t="s">
        <v>44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35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/>
      <c r="B10" s="85"/>
      <c r="C10" s="86"/>
      <c r="D10" s="87"/>
      <c r="E10" s="85"/>
      <c r="F10" s="86"/>
      <c r="G10" s="77"/>
      <c r="H10" s="78"/>
      <c r="I10" s="79">
        <v>1</v>
      </c>
      <c r="J10" s="80"/>
      <c r="K10" s="12">
        <f>I10</f>
        <v>1</v>
      </c>
      <c r="L10" s="18"/>
      <c r="M10" s="19"/>
      <c r="N10" s="20"/>
      <c r="O10" s="20" t="s">
        <v>45</v>
      </c>
      <c r="Q10" s="17"/>
      <c r="R10" s="6"/>
      <c r="S10" s="17"/>
    </row>
    <row r="11" spans="1:19" s="3" customFormat="1" ht="15" customHeight="1">
      <c r="A11" s="84"/>
      <c r="B11" s="85"/>
      <c r="C11" s="86"/>
      <c r="D11" s="87"/>
      <c r="E11" s="85"/>
      <c r="F11" s="86"/>
      <c r="G11" s="77"/>
      <c r="H11" s="78"/>
      <c r="I11" s="79">
        <v>1</v>
      </c>
      <c r="J11" s="80"/>
      <c r="K11" s="12">
        <f t="shared" ref="K11:K13" si="0">I11</f>
        <v>1</v>
      </c>
      <c r="L11" s="13">
        <v>7.99</v>
      </c>
      <c r="M11" s="14">
        <f>TRUNC((K11*L11),2)</f>
        <v>7.99</v>
      </c>
      <c r="N11" s="15"/>
      <c r="O11" s="20" t="s">
        <v>38</v>
      </c>
      <c r="Q11" s="17"/>
      <c r="S11" s="17"/>
    </row>
    <row r="12" spans="1:19" s="3" customFormat="1" ht="15" customHeight="1">
      <c r="A12" s="84"/>
      <c r="B12" s="85"/>
      <c r="C12" s="86"/>
      <c r="D12" s="87"/>
      <c r="E12" s="85"/>
      <c r="F12" s="86"/>
      <c r="G12" s="77"/>
      <c r="H12" s="78"/>
      <c r="I12" s="79">
        <v>1</v>
      </c>
      <c r="J12" s="80"/>
      <c r="K12" s="12">
        <f t="shared" si="0"/>
        <v>1</v>
      </c>
      <c r="L12" s="18">
        <v>7.99</v>
      </c>
      <c r="M12" s="19">
        <f>TRUNC((K12*L12),2)</f>
        <v>7.99</v>
      </c>
      <c r="N12" s="20"/>
      <c r="O12" s="16" t="s">
        <v>37</v>
      </c>
      <c r="Q12" s="17"/>
    </row>
    <row r="13" spans="1:19" s="3" customFormat="1" ht="15" customHeight="1">
      <c r="A13" s="84"/>
      <c r="B13" s="85"/>
      <c r="C13" s="86"/>
      <c r="D13" s="87"/>
      <c r="E13" s="85"/>
      <c r="F13" s="86"/>
      <c r="G13" s="77"/>
      <c r="H13" s="78"/>
      <c r="I13" s="79">
        <v>1</v>
      </c>
      <c r="J13" s="80"/>
      <c r="K13" s="12">
        <f t="shared" si="0"/>
        <v>1</v>
      </c>
      <c r="L13" s="18"/>
      <c r="M13" s="19"/>
      <c r="N13" s="20"/>
      <c r="O13" s="20" t="s">
        <v>46</v>
      </c>
      <c r="Q13" s="17"/>
    </row>
    <row r="14" spans="1:19" s="3" customFormat="1" ht="15" customHeight="1">
      <c r="A14" s="84"/>
      <c r="B14" s="85"/>
      <c r="C14" s="86"/>
      <c r="D14" s="87"/>
      <c r="E14" s="85"/>
      <c r="F14" s="86"/>
      <c r="G14" s="77"/>
      <c r="H14" s="78"/>
      <c r="I14" s="79"/>
      <c r="J14" s="80"/>
      <c r="K14" s="12"/>
      <c r="L14" s="18"/>
      <c r="M14" s="19"/>
      <c r="N14" s="20"/>
      <c r="O14" s="20"/>
      <c r="Q14" s="17"/>
    </row>
    <row r="15" spans="1:19" s="3" customFormat="1" ht="15" customHeight="1">
      <c r="A15" s="84"/>
      <c r="B15" s="85"/>
      <c r="C15" s="86"/>
      <c r="D15" s="87"/>
      <c r="E15" s="85"/>
      <c r="F15" s="86"/>
      <c r="G15" s="77"/>
      <c r="H15" s="78"/>
      <c r="I15" s="79"/>
      <c r="J15" s="80"/>
      <c r="K15" s="12"/>
      <c r="L15" s="13"/>
      <c r="M15" s="14"/>
      <c r="N15" s="15"/>
      <c r="O15" s="20"/>
      <c r="Q15" s="17"/>
    </row>
    <row r="16" spans="1:19" s="3" customFormat="1" ht="15" customHeight="1">
      <c r="A16" s="84"/>
      <c r="B16" s="85"/>
      <c r="C16" s="86"/>
      <c r="D16" s="87"/>
      <c r="E16" s="85"/>
      <c r="F16" s="86"/>
      <c r="G16" s="77"/>
      <c r="H16" s="78"/>
      <c r="I16" s="79"/>
      <c r="J16" s="80"/>
      <c r="K16" s="12"/>
      <c r="L16" s="18"/>
      <c r="M16" s="19"/>
      <c r="N16" s="20"/>
      <c r="O16" s="20"/>
      <c r="Q16" s="17"/>
      <c r="S16" s="17"/>
    </row>
    <row r="17" spans="1:19" s="3" customFormat="1" ht="15" customHeight="1">
      <c r="A17" s="84"/>
      <c r="B17" s="85"/>
      <c r="C17" s="86"/>
      <c r="D17" s="87"/>
      <c r="E17" s="85"/>
      <c r="F17" s="86"/>
      <c r="G17" s="77"/>
      <c r="H17" s="78"/>
      <c r="I17" s="79"/>
      <c r="J17" s="80"/>
      <c r="K17" s="12"/>
      <c r="L17" s="18"/>
      <c r="M17" s="19"/>
      <c r="N17" s="20"/>
      <c r="O17" s="20"/>
      <c r="Q17" s="17"/>
      <c r="S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3"/>
      <c r="M18" s="14"/>
      <c r="N18" s="15"/>
      <c r="O18" s="20"/>
      <c r="Q18" s="17"/>
      <c r="S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16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77"/>
      <c r="H21" s="7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77"/>
      <c r="H22" s="78"/>
      <c r="I22" s="79"/>
      <c r="J22" s="80"/>
      <c r="K22" s="12"/>
      <c r="L22" s="13"/>
      <c r="M22" s="14"/>
      <c r="N22" s="15"/>
      <c r="O22" s="20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77"/>
      <c r="H23" s="78"/>
      <c r="I23" s="79"/>
      <c r="J23" s="8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77"/>
      <c r="H25" s="78"/>
      <c r="I25" s="79"/>
      <c r="J25" s="80"/>
      <c r="K25" s="12"/>
      <c r="L25" s="18"/>
      <c r="M25" s="19"/>
      <c r="N25" s="20"/>
      <c r="O25" s="20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>
        <f>TRUNC(((((D33*20)+F33)-((A33*20)+C33))*I33),2)</f>
        <v>0</v>
      </c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>
        <f>TRUNC(((((D34*20)+F34)-((A34*20)+C34))*I34),2)</f>
        <v>0</v>
      </c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 thickBo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9" customFormat="1" ht="24" customHeight="1" thickBot="1">
      <c r="A45" s="81" t="s">
        <v>5</v>
      </c>
      <c r="B45" s="82"/>
      <c r="C45" s="82"/>
      <c r="D45" s="82"/>
      <c r="E45" s="82"/>
      <c r="F45" s="82"/>
      <c r="G45" s="82"/>
      <c r="H45" s="82"/>
      <c r="I45" s="82"/>
      <c r="J45" s="83">
        <f>SUM(K10:K44)</f>
        <v>4</v>
      </c>
      <c r="K45" s="82"/>
      <c r="L45" s="31"/>
      <c r="M45" s="21" t="e">
        <f>SUM(#REF!)</f>
        <v>#REF!</v>
      </c>
      <c r="N45" s="62"/>
      <c r="O45" s="22">
        <f>J45</f>
        <v>4</v>
      </c>
    </row>
  </sheetData>
  <mergeCells count="151">
    <mergeCell ref="A45:I45"/>
    <mergeCell ref="J45:K45"/>
    <mergeCell ref="A43:C43"/>
    <mergeCell ref="D43:F43"/>
    <mergeCell ref="G43:H43"/>
    <mergeCell ref="I43:J43"/>
    <mergeCell ref="A44:C44"/>
    <mergeCell ref="D44:F44"/>
    <mergeCell ref="G44:H44"/>
    <mergeCell ref="I44:J44"/>
    <mergeCell ref="A41:C41"/>
    <mergeCell ref="D41:F41"/>
    <mergeCell ref="G41:H41"/>
    <mergeCell ref="I41:J41"/>
    <mergeCell ref="A42:C42"/>
    <mergeCell ref="D42:F42"/>
    <mergeCell ref="G42:H42"/>
    <mergeCell ref="I42:J42"/>
    <mergeCell ref="A39:C39"/>
    <mergeCell ref="D39:F39"/>
    <mergeCell ref="G39:H39"/>
    <mergeCell ref="I39:J39"/>
    <mergeCell ref="A40:C40"/>
    <mergeCell ref="D40:F40"/>
    <mergeCell ref="G40:H40"/>
    <mergeCell ref="I40:J40"/>
    <mergeCell ref="A37:C37"/>
    <mergeCell ref="D37:F37"/>
    <mergeCell ref="G37:H37"/>
    <mergeCell ref="I37:J37"/>
    <mergeCell ref="A38:C38"/>
    <mergeCell ref="D38:F38"/>
    <mergeCell ref="G38:H38"/>
    <mergeCell ref="I38:J38"/>
    <mergeCell ref="A35:C35"/>
    <mergeCell ref="D35:F35"/>
    <mergeCell ref="G35:H35"/>
    <mergeCell ref="I35:J35"/>
    <mergeCell ref="A36:C36"/>
    <mergeCell ref="D36:F36"/>
    <mergeCell ref="G36:H36"/>
    <mergeCell ref="I36:J36"/>
    <mergeCell ref="A33:C33"/>
    <mergeCell ref="D33:F33"/>
    <mergeCell ref="G33:H33"/>
    <mergeCell ref="I33:J33"/>
    <mergeCell ref="A34:C34"/>
    <mergeCell ref="D34:F34"/>
    <mergeCell ref="G34:H34"/>
    <mergeCell ref="I34:J34"/>
    <mergeCell ref="A31:C31"/>
    <mergeCell ref="D31:F31"/>
    <mergeCell ref="G31:H31"/>
    <mergeCell ref="I31:J31"/>
    <mergeCell ref="A32:C32"/>
    <mergeCell ref="D32:F32"/>
    <mergeCell ref="G32:H32"/>
    <mergeCell ref="I32:J32"/>
    <mergeCell ref="A29:C29"/>
    <mergeCell ref="D29:F29"/>
    <mergeCell ref="G29:H29"/>
    <mergeCell ref="I29:J29"/>
    <mergeCell ref="A30:C30"/>
    <mergeCell ref="D30:F30"/>
    <mergeCell ref="G30:H30"/>
    <mergeCell ref="I30:J30"/>
    <mergeCell ref="A27:C27"/>
    <mergeCell ref="D27:F27"/>
    <mergeCell ref="G27:H27"/>
    <mergeCell ref="I27:J27"/>
    <mergeCell ref="A28:C28"/>
    <mergeCell ref="D28:F28"/>
    <mergeCell ref="G28:H28"/>
    <mergeCell ref="I28:J28"/>
    <mergeCell ref="A25:C25"/>
    <mergeCell ref="D25:F25"/>
    <mergeCell ref="G25:H25"/>
    <mergeCell ref="I25:J25"/>
    <mergeCell ref="A26:C26"/>
    <mergeCell ref="D26:F26"/>
    <mergeCell ref="G26:H26"/>
    <mergeCell ref="I26:J26"/>
    <mergeCell ref="A23:C23"/>
    <mergeCell ref="D23:F23"/>
    <mergeCell ref="G23:H23"/>
    <mergeCell ref="I23:J23"/>
    <mergeCell ref="A24:C24"/>
    <mergeCell ref="D24:F24"/>
    <mergeCell ref="G24:H24"/>
    <mergeCell ref="I24:J24"/>
    <mergeCell ref="A21:C21"/>
    <mergeCell ref="D21:F21"/>
    <mergeCell ref="G21:H21"/>
    <mergeCell ref="I21:J21"/>
    <mergeCell ref="A22:C22"/>
    <mergeCell ref="D22:F22"/>
    <mergeCell ref="G22:H22"/>
    <mergeCell ref="I22:J22"/>
    <mergeCell ref="A19:C19"/>
    <mergeCell ref="D19:F19"/>
    <mergeCell ref="G19:H19"/>
    <mergeCell ref="I19:J19"/>
    <mergeCell ref="A20:C20"/>
    <mergeCell ref="D20:F20"/>
    <mergeCell ref="G20:H20"/>
    <mergeCell ref="I20:J20"/>
    <mergeCell ref="A17:C17"/>
    <mergeCell ref="D17:F17"/>
    <mergeCell ref="G17:H17"/>
    <mergeCell ref="I17:J17"/>
    <mergeCell ref="A18:C18"/>
    <mergeCell ref="D18:F18"/>
    <mergeCell ref="G18:H18"/>
    <mergeCell ref="I18:J18"/>
    <mergeCell ref="A15:C15"/>
    <mergeCell ref="D15:F15"/>
    <mergeCell ref="G15:H15"/>
    <mergeCell ref="I15:J15"/>
    <mergeCell ref="A16:C16"/>
    <mergeCell ref="D16:F16"/>
    <mergeCell ref="G16:H16"/>
    <mergeCell ref="I16:J16"/>
    <mergeCell ref="A10:C10"/>
    <mergeCell ref="D10:F10"/>
    <mergeCell ref="G10:H10"/>
    <mergeCell ref="I10:J10"/>
    <mergeCell ref="A13:C13"/>
    <mergeCell ref="D13:F13"/>
    <mergeCell ref="G13:H13"/>
    <mergeCell ref="I13:J13"/>
    <mergeCell ref="A14:C14"/>
    <mergeCell ref="D14:F14"/>
    <mergeCell ref="G14:H14"/>
    <mergeCell ref="I14:J14"/>
    <mergeCell ref="A11:C11"/>
    <mergeCell ref="D11:F11"/>
    <mergeCell ref="G11:H11"/>
    <mergeCell ref="I11:J11"/>
    <mergeCell ref="A12:C12"/>
    <mergeCell ref="D12:F12"/>
    <mergeCell ref="G12:H12"/>
    <mergeCell ref="I12:J12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45"/>
  <sheetViews>
    <sheetView showGridLines="0" view="pageBreakPreview" topLeftCell="A19" zoomScaleSheetLayoutView="100" workbookViewId="0">
      <selection activeCell="S48" sqref="S48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75">
        <v>104790</v>
      </c>
      <c r="D5" s="88" t="s">
        <v>62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59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/>
      <c r="B10" s="85"/>
      <c r="C10" s="86"/>
      <c r="D10" s="87"/>
      <c r="E10" s="85"/>
      <c r="F10" s="86"/>
      <c r="G10" s="77"/>
      <c r="H10" s="78"/>
      <c r="I10" s="79">
        <v>1</v>
      </c>
      <c r="J10" s="80"/>
      <c r="K10" s="12">
        <v>236.4</v>
      </c>
      <c r="L10" s="18"/>
      <c r="M10" s="19"/>
      <c r="N10" s="20"/>
      <c r="O10" s="20" t="s">
        <v>60</v>
      </c>
      <c r="Q10" s="17"/>
      <c r="R10" s="6"/>
      <c r="S10" s="17"/>
    </row>
    <row r="11" spans="1:19" s="3" customFormat="1" ht="15" customHeight="1">
      <c r="A11" s="84"/>
      <c r="B11" s="85"/>
      <c r="C11" s="86"/>
      <c r="D11" s="87"/>
      <c r="E11" s="85"/>
      <c r="F11" s="86"/>
      <c r="G11" s="77"/>
      <c r="H11" s="78"/>
      <c r="I11" s="79"/>
      <c r="J11" s="80"/>
      <c r="K11" s="12"/>
      <c r="L11" s="13">
        <v>7.99</v>
      </c>
      <c r="M11" s="14">
        <f>TRUNC((K11*L11),2)</f>
        <v>0</v>
      </c>
      <c r="N11" s="15"/>
      <c r="O11" s="20"/>
      <c r="Q11" s="17"/>
      <c r="S11" s="17"/>
    </row>
    <row r="12" spans="1:19" s="3" customFormat="1" ht="15" customHeight="1">
      <c r="A12" s="84"/>
      <c r="B12" s="85"/>
      <c r="C12" s="86"/>
      <c r="D12" s="87"/>
      <c r="E12" s="85"/>
      <c r="F12" s="86"/>
      <c r="G12" s="77"/>
      <c r="H12" s="78"/>
      <c r="I12" s="79"/>
      <c r="J12" s="80"/>
      <c r="K12" s="12"/>
      <c r="L12" s="18">
        <v>7.99</v>
      </c>
      <c r="M12" s="19">
        <f>TRUNC((K12*L12),2)</f>
        <v>0</v>
      </c>
      <c r="N12" s="20"/>
      <c r="O12" s="16"/>
      <c r="Q12" s="17"/>
    </row>
    <row r="13" spans="1:19" s="3" customFormat="1" ht="15" customHeight="1">
      <c r="A13" s="84"/>
      <c r="B13" s="85"/>
      <c r="C13" s="86"/>
      <c r="D13" s="87"/>
      <c r="E13" s="85"/>
      <c r="F13" s="86"/>
      <c r="G13" s="77"/>
      <c r="H13" s="78"/>
      <c r="I13" s="79"/>
      <c r="J13" s="80"/>
      <c r="K13" s="12"/>
      <c r="L13" s="18"/>
      <c r="M13" s="19"/>
      <c r="N13" s="20"/>
      <c r="O13" s="20"/>
      <c r="Q13" s="17"/>
    </row>
    <row r="14" spans="1:19" s="3" customFormat="1" ht="15" customHeight="1">
      <c r="A14" s="84"/>
      <c r="B14" s="85"/>
      <c r="C14" s="86"/>
      <c r="D14" s="87"/>
      <c r="E14" s="85"/>
      <c r="F14" s="86"/>
      <c r="G14" s="77"/>
      <c r="H14" s="78"/>
      <c r="I14" s="79"/>
      <c r="J14" s="80"/>
      <c r="K14" s="12"/>
      <c r="L14" s="18"/>
      <c r="M14" s="19"/>
      <c r="N14" s="20"/>
      <c r="O14" s="20"/>
      <c r="Q14" s="17"/>
    </row>
    <row r="15" spans="1:19" s="3" customFormat="1" ht="15" customHeight="1">
      <c r="A15" s="84"/>
      <c r="B15" s="85"/>
      <c r="C15" s="86"/>
      <c r="D15" s="87"/>
      <c r="E15" s="85"/>
      <c r="F15" s="86"/>
      <c r="G15" s="77"/>
      <c r="H15" s="78"/>
      <c r="I15" s="79"/>
      <c r="J15" s="80"/>
      <c r="K15" s="12"/>
      <c r="L15" s="13"/>
      <c r="M15" s="14"/>
      <c r="N15" s="15"/>
      <c r="O15" s="20"/>
      <c r="Q15" s="17"/>
    </row>
    <row r="16" spans="1:19" s="3" customFormat="1" ht="15" customHeight="1">
      <c r="A16" s="84"/>
      <c r="B16" s="85"/>
      <c r="C16" s="86"/>
      <c r="D16" s="87"/>
      <c r="E16" s="85"/>
      <c r="F16" s="86"/>
      <c r="G16" s="77"/>
      <c r="H16" s="78"/>
      <c r="I16" s="79"/>
      <c r="J16" s="80"/>
      <c r="K16" s="12"/>
      <c r="L16" s="18"/>
      <c r="M16" s="19"/>
      <c r="N16" s="20"/>
      <c r="O16" s="20"/>
      <c r="Q16" s="17"/>
      <c r="S16" s="17"/>
    </row>
    <row r="17" spans="1:19" s="3" customFormat="1" ht="15" customHeight="1">
      <c r="A17" s="84"/>
      <c r="B17" s="85"/>
      <c r="C17" s="86"/>
      <c r="D17" s="87"/>
      <c r="E17" s="85"/>
      <c r="F17" s="86"/>
      <c r="G17" s="77"/>
      <c r="H17" s="78"/>
      <c r="I17" s="79"/>
      <c r="J17" s="80"/>
      <c r="K17" s="12"/>
      <c r="L17" s="18"/>
      <c r="M17" s="19"/>
      <c r="N17" s="20"/>
      <c r="O17" s="20"/>
      <c r="Q17" s="17"/>
      <c r="S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3"/>
      <c r="M18" s="14"/>
      <c r="N18" s="15"/>
      <c r="O18" s="20"/>
      <c r="Q18" s="17"/>
      <c r="S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16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77"/>
      <c r="H21" s="7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77"/>
      <c r="H22" s="78"/>
      <c r="I22" s="79"/>
      <c r="J22" s="80"/>
      <c r="K22" s="12"/>
      <c r="L22" s="13"/>
      <c r="M22" s="14"/>
      <c r="N22" s="15"/>
      <c r="O22" s="20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77"/>
      <c r="H23" s="78"/>
      <c r="I23" s="79"/>
      <c r="J23" s="8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77"/>
      <c r="H25" s="78"/>
      <c r="I25" s="79"/>
      <c r="J25" s="80"/>
      <c r="K25" s="12"/>
      <c r="L25" s="18"/>
      <c r="M25" s="19"/>
      <c r="N25" s="20"/>
      <c r="O25" s="20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>
        <f>TRUNC(((((D33*20)+F33)-((A33*20)+C33))*I33),2)</f>
        <v>0</v>
      </c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>
        <f>TRUNC(((((D34*20)+F34)-((A34*20)+C34))*I34),2)</f>
        <v>0</v>
      </c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 thickBo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9" customFormat="1" ht="24" customHeight="1" thickBot="1">
      <c r="A45" s="81" t="s">
        <v>5</v>
      </c>
      <c r="B45" s="82"/>
      <c r="C45" s="82"/>
      <c r="D45" s="82"/>
      <c r="E45" s="82"/>
      <c r="F45" s="82"/>
      <c r="G45" s="82"/>
      <c r="H45" s="82"/>
      <c r="I45" s="82"/>
      <c r="J45" s="83">
        <f>SUM(K10:K44)</f>
        <v>236.4</v>
      </c>
      <c r="K45" s="82"/>
      <c r="L45" s="76"/>
      <c r="M45" s="21" t="e">
        <f>SUM(#REF!)</f>
        <v>#REF!</v>
      </c>
      <c r="N45" s="62"/>
      <c r="O45" s="22">
        <f>J45</f>
        <v>236.4</v>
      </c>
    </row>
  </sheetData>
  <mergeCells count="151">
    <mergeCell ref="A44:C44"/>
    <mergeCell ref="D44:F44"/>
    <mergeCell ref="G44:H44"/>
    <mergeCell ref="I44:J44"/>
    <mergeCell ref="A45:I45"/>
    <mergeCell ref="J45:K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45"/>
  <sheetViews>
    <sheetView showGridLines="0" tabSelected="1" view="pageBreakPreview" topLeftCell="A19" zoomScaleSheetLayoutView="100" workbookViewId="0">
      <selection activeCell="S53" sqref="S53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18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140" t="s">
        <v>63</v>
      </c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58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37.5" customHeight="1">
      <c r="A5" s="74" t="s">
        <v>26</v>
      </c>
      <c r="B5" s="58"/>
      <c r="C5" s="75">
        <v>103075</v>
      </c>
      <c r="D5" s="88" t="s">
        <v>61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</row>
    <row r="6" spans="1:19" s="6" customFormat="1" ht="24.95" customHeight="1" thickBot="1">
      <c r="A6" s="49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59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4"/>
      <c r="B10" s="85"/>
      <c r="C10" s="86"/>
      <c r="D10" s="87"/>
      <c r="E10" s="85"/>
      <c r="F10" s="86"/>
      <c r="G10" s="77"/>
      <c r="H10" s="78"/>
      <c r="I10" s="79">
        <v>1</v>
      </c>
      <c r="J10" s="80"/>
      <c r="K10" s="12">
        <v>236.4</v>
      </c>
      <c r="L10" s="18"/>
      <c r="M10" s="19"/>
      <c r="N10" s="20"/>
      <c r="O10" s="20" t="s">
        <v>60</v>
      </c>
      <c r="Q10" s="17"/>
      <c r="R10" s="6"/>
      <c r="S10" s="17"/>
    </row>
    <row r="11" spans="1:19" s="3" customFormat="1" ht="15" customHeight="1">
      <c r="A11" s="84"/>
      <c r="B11" s="85"/>
      <c r="C11" s="86"/>
      <c r="D11" s="87"/>
      <c r="E11" s="85"/>
      <c r="F11" s="86"/>
      <c r="G11" s="77"/>
      <c r="H11" s="78"/>
      <c r="I11" s="79"/>
      <c r="J11" s="80"/>
      <c r="K11" s="12"/>
      <c r="L11" s="13">
        <v>7.99</v>
      </c>
      <c r="M11" s="14">
        <f>TRUNC((K11*L11),2)</f>
        <v>0</v>
      </c>
      <c r="N11" s="15"/>
      <c r="O11" s="20"/>
      <c r="Q11" s="17"/>
      <c r="S11" s="17"/>
    </row>
    <row r="12" spans="1:19" s="3" customFormat="1" ht="15" customHeight="1">
      <c r="A12" s="84"/>
      <c r="B12" s="85"/>
      <c r="C12" s="86"/>
      <c r="D12" s="87"/>
      <c r="E12" s="85"/>
      <c r="F12" s="86"/>
      <c r="G12" s="77"/>
      <c r="H12" s="78"/>
      <c r="I12" s="79"/>
      <c r="J12" s="80"/>
      <c r="K12" s="12"/>
      <c r="L12" s="18">
        <v>7.99</v>
      </c>
      <c r="M12" s="19">
        <f>TRUNC((K12*L12),2)</f>
        <v>0</v>
      </c>
      <c r="N12" s="20"/>
      <c r="O12" s="16"/>
      <c r="Q12" s="17"/>
    </row>
    <row r="13" spans="1:19" s="3" customFormat="1" ht="15" customHeight="1">
      <c r="A13" s="84"/>
      <c r="B13" s="85"/>
      <c r="C13" s="86"/>
      <c r="D13" s="87"/>
      <c r="E13" s="85"/>
      <c r="F13" s="86"/>
      <c r="G13" s="77"/>
      <c r="H13" s="78"/>
      <c r="I13" s="79"/>
      <c r="J13" s="80"/>
      <c r="K13" s="12"/>
      <c r="L13" s="18"/>
      <c r="M13" s="19"/>
      <c r="N13" s="20"/>
      <c r="O13" s="20"/>
      <c r="Q13" s="17"/>
    </row>
    <row r="14" spans="1:19" s="3" customFormat="1" ht="15" customHeight="1">
      <c r="A14" s="84"/>
      <c r="B14" s="85"/>
      <c r="C14" s="86"/>
      <c r="D14" s="87"/>
      <c r="E14" s="85"/>
      <c r="F14" s="86"/>
      <c r="G14" s="77"/>
      <c r="H14" s="78"/>
      <c r="I14" s="79"/>
      <c r="J14" s="80"/>
      <c r="K14" s="12"/>
      <c r="L14" s="18"/>
      <c r="M14" s="19"/>
      <c r="N14" s="20"/>
      <c r="O14" s="20"/>
      <c r="Q14" s="17"/>
    </row>
    <row r="15" spans="1:19" s="3" customFormat="1" ht="15" customHeight="1">
      <c r="A15" s="84"/>
      <c r="B15" s="85"/>
      <c r="C15" s="86"/>
      <c r="D15" s="87"/>
      <c r="E15" s="85"/>
      <c r="F15" s="86"/>
      <c r="G15" s="77"/>
      <c r="H15" s="78"/>
      <c r="I15" s="79"/>
      <c r="J15" s="80"/>
      <c r="K15" s="12"/>
      <c r="L15" s="13"/>
      <c r="M15" s="14"/>
      <c r="N15" s="15"/>
      <c r="O15" s="20"/>
      <c r="Q15" s="17"/>
    </row>
    <row r="16" spans="1:19" s="3" customFormat="1" ht="15" customHeight="1">
      <c r="A16" s="84"/>
      <c r="B16" s="85"/>
      <c r="C16" s="86"/>
      <c r="D16" s="87"/>
      <c r="E16" s="85"/>
      <c r="F16" s="86"/>
      <c r="G16" s="77"/>
      <c r="H16" s="78"/>
      <c r="I16" s="79"/>
      <c r="J16" s="80"/>
      <c r="K16" s="12"/>
      <c r="L16" s="18"/>
      <c r="M16" s="19"/>
      <c r="N16" s="20"/>
      <c r="O16" s="20"/>
      <c r="Q16" s="17"/>
      <c r="S16" s="17"/>
    </row>
    <row r="17" spans="1:19" s="3" customFormat="1" ht="15" customHeight="1">
      <c r="A17" s="84"/>
      <c r="B17" s="85"/>
      <c r="C17" s="86"/>
      <c r="D17" s="87"/>
      <c r="E17" s="85"/>
      <c r="F17" s="86"/>
      <c r="G17" s="77"/>
      <c r="H17" s="78"/>
      <c r="I17" s="79"/>
      <c r="J17" s="80"/>
      <c r="K17" s="12"/>
      <c r="L17" s="18"/>
      <c r="M17" s="19"/>
      <c r="N17" s="20"/>
      <c r="O17" s="20"/>
      <c r="Q17" s="17"/>
      <c r="S17" s="17"/>
    </row>
    <row r="18" spans="1:19" s="3" customFormat="1" ht="15" customHeight="1">
      <c r="A18" s="84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3"/>
      <c r="M18" s="14"/>
      <c r="N18" s="15"/>
      <c r="O18" s="20"/>
      <c r="Q18" s="17"/>
      <c r="S18" s="17"/>
    </row>
    <row r="19" spans="1:19" s="3" customFormat="1" ht="15" customHeight="1">
      <c r="A19" s="84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16"/>
      <c r="Q19" s="17"/>
      <c r="S19" s="17"/>
    </row>
    <row r="20" spans="1:19" s="3" customFormat="1" ht="15" customHeight="1">
      <c r="A20" s="84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4"/>
      <c r="B21" s="85"/>
      <c r="C21" s="86"/>
      <c r="D21" s="87"/>
      <c r="E21" s="85"/>
      <c r="F21" s="86"/>
      <c r="G21" s="77"/>
      <c r="H21" s="78"/>
      <c r="I21" s="79"/>
      <c r="J21" s="80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84"/>
      <c r="B22" s="85"/>
      <c r="C22" s="86"/>
      <c r="D22" s="87"/>
      <c r="E22" s="85"/>
      <c r="F22" s="86"/>
      <c r="G22" s="77"/>
      <c r="H22" s="78"/>
      <c r="I22" s="79"/>
      <c r="J22" s="80"/>
      <c r="K22" s="12"/>
      <c r="L22" s="13"/>
      <c r="M22" s="14"/>
      <c r="N22" s="15"/>
      <c r="O22" s="20"/>
      <c r="Q22" s="17"/>
      <c r="S22" s="17"/>
    </row>
    <row r="23" spans="1:19" s="3" customFormat="1" ht="15" customHeight="1">
      <c r="A23" s="84"/>
      <c r="B23" s="85"/>
      <c r="C23" s="86"/>
      <c r="D23" s="87"/>
      <c r="E23" s="85"/>
      <c r="F23" s="86"/>
      <c r="G23" s="77"/>
      <c r="H23" s="78"/>
      <c r="I23" s="79"/>
      <c r="J23" s="8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84"/>
      <c r="B24" s="85"/>
      <c r="C24" s="86"/>
      <c r="D24" s="87"/>
      <c r="E24" s="85"/>
      <c r="F24" s="86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4"/>
      <c r="B25" s="85"/>
      <c r="C25" s="86"/>
      <c r="D25" s="87"/>
      <c r="E25" s="85"/>
      <c r="F25" s="86"/>
      <c r="G25" s="77"/>
      <c r="H25" s="78"/>
      <c r="I25" s="79"/>
      <c r="J25" s="80"/>
      <c r="K25" s="12"/>
      <c r="L25" s="18"/>
      <c r="M25" s="19"/>
      <c r="N25" s="20"/>
      <c r="O25" s="20"/>
      <c r="Q25" s="17"/>
      <c r="S25" s="17"/>
    </row>
    <row r="26" spans="1:19" s="3" customFormat="1" ht="15" customHeight="1">
      <c r="A26" s="84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4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4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4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4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4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4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4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>
        <f>TRUNC(((((D33*20)+F33)-((A33*20)+C33))*I33),2)</f>
        <v>0</v>
      </c>
      <c r="N33" s="20"/>
      <c r="O33" s="20"/>
      <c r="Q33" s="17"/>
      <c r="S33" s="17"/>
    </row>
    <row r="34" spans="1:19" s="3" customFormat="1" ht="15" customHeight="1">
      <c r="A34" s="84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>
        <f>TRUNC(((((D34*20)+F34)-((A34*20)+C34))*I34),2)</f>
        <v>0</v>
      </c>
      <c r="N34" s="20"/>
      <c r="O34" s="20"/>
      <c r="Q34" s="17"/>
      <c r="S34" s="17"/>
    </row>
    <row r="35" spans="1:19" s="3" customFormat="1" ht="15" customHeight="1">
      <c r="A35" s="84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4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84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84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4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4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4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4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4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 thickBot="1">
      <c r="A44" s="84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9" customFormat="1" ht="24" customHeight="1" thickBot="1">
      <c r="A45" s="81" t="s">
        <v>5</v>
      </c>
      <c r="B45" s="82"/>
      <c r="C45" s="82"/>
      <c r="D45" s="82"/>
      <c r="E45" s="82"/>
      <c r="F45" s="82"/>
      <c r="G45" s="82"/>
      <c r="H45" s="82"/>
      <c r="I45" s="82"/>
      <c r="J45" s="83">
        <f>SUM(K10:K44)</f>
        <v>236.4</v>
      </c>
      <c r="K45" s="82"/>
      <c r="L45" s="76"/>
      <c r="M45" s="21" t="e">
        <f>SUM(#REF!)</f>
        <v>#REF!</v>
      </c>
      <c r="N45" s="62"/>
      <c r="O45" s="22">
        <f>J45</f>
        <v>236.4</v>
      </c>
    </row>
  </sheetData>
  <mergeCells count="151">
    <mergeCell ref="A44:C44"/>
    <mergeCell ref="D44:F44"/>
    <mergeCell ref="G44:H44"/>
    <mergeCell ref="I44:J44"/>
    <mergeCell ref="A45:I45"/>
    <mergeCell ref="J45:K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ilha11"/>
  <dimension ref="A1:S50"/>
  <sheetViews>
    <sheetView showGridLines="0" view="pageBreakPreview" zoomScaleSheetLayoutView="100" workbookViewId="0">
      <selection activeCell="A10" sqref="A10:O17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18</v>
      </c>
      <c r="I1" s="40"/>
      <c r="J1" s="41"/>
      <c r="K1" s="41"/>
      <c r="L1" s="44"/>
    </row>
    <row r="2" spans="1:19" s="1" customFormat="1" ht="15" customHeight="1">
      <c r="E2" s="2" t="s">
        <v>1</v>
      </c>
      <c r="I2" s="40"/>
      <c r="J2" s="41"/>
      <c r="K2" s="41"/>
      <c r="L2" s="41"/>
      <c r="M2" s="2"/>
      <c r="N2" s="2"/>
      <c r="O2" s="2"/>
      <c r="P2" s="2"/>
      <c r="Q2" s="2"/>
      <c r="R2" s="2"/>
    </row>
    <row r="3" spans="1:19" s="1" customFormat="1" ht="15" customHeight="1">
      <c r="E3" s="2"/>
      <c r="I3" s="40"/>
      <c r="J3" s="41"/>
      <c r="K3" s="41"/>
      <c r="L3" s="41"/>
      <c r="M3" s="2"/>
      <c r="N3" s="2"/>
      <c r="O3" s="2"/>
      <c r="P3" s="2"/>
      <c r="Q3" s="2"/>
      <c r="R3" s="2"/>
    </row>
    <row r="4" spans="1:19" s="1" customFormat="1" ht="15" customHeight="1">
      <c r="A4" s="2" t="s">
        <v>25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</row>
    <row r="5" spans="1:19" s="3" customFormat="1" ht="37.5" customHeight="1">
      <c r="A5" s="58" t="s">
        <v>26</v>
      </c>
      <c r="B5" s="58"/>
      <c r="C5" s="60">
        <v>94990</v>
      </c>
      <c r="D5" s="88" t="s">
        <v>34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9" s="6" customFormat="1" ht="24.95" customHeight="1" thickBot="1">
      <c r="A6" s="48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0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7" t="s">
        <v>22</v>
      </c>
      <c r="B8" s="97"/>
      <c r="C8" s="97"/>
      <c r="D8" s="98" t="s">
        <v>27</v>
      </c>
      <c r="E8" s="98"/>
      <c r="F8" s="98"/>
      <c r="G8" s="129"/>
      <c r="H8" s="130"/>
      <c r="I8" s="129" t="s">
        <v>21</v>
      </c>
      <c r="J8" s="130"/>
      <c r="K8" s="97" t="s">
        <v>28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7"/>
      <c r="B9" s="97"/>
      <c r="C9" s="97"/>
      <c r="D9" s="98"/>
      <c r="E9" s="98"/>
      <c r="F9" s="98"/>
      <c r="G9" s="131"/>
      <c r="H9" s="132"/>
      <c r="I9" s="131"/>
      <c r="J9" s="132"/>
      <c r="K9" s="97"/>
      <c r="L9" s="97"/>
      <c r="M9" s="100"/>
      <c r="N9" s="11"/>
      <c r="O9" s="95"/>
    </row>
    <row r="10" spans="1:19" s="3" customFormat="1" ht="15" customHeight="1">
      <c r="A10" s="87">
        <v>23</v>
      </c>
      <c r="B10" s="85"/>
      <c r="C10" s="86"/>
      <c r="D10" s="87">
        <v>23</v>
      </c>
      <c r="E10" s="85"/>
      <c r="F10" s="86"/>
      <c r="G10" s="127"/>
      <c r="H10" s="128"/>
      <c r="I10" s="79">
        <v>1</v>
      </c>
      <c r="J10" s="80"/>
      <c r="K10" s="12">
        <f>A10*D10*I10</f>
        <v>529</v>
      </c>
      <c r="L10" s="13"/>
      <c r="M10" s="14"/>
      <c r="N10" s="15"/>
      <c r="O10" s="16" t="s">
        <v>29</v>
      </c>
      <c r="Q10" s="17"/>
      <c r="R10" s="6"/>
      <c r="S10" s="17"/>
    </row>
    <row r="11" spans="1:19" s="3" customFormat="1" ht="15" customHeight="1">
      <c r="A11" s="87">
        <v>27.5</v>
      </c>
      <c r="B11" s="85"/>
      <c r="C11" s="86"/>
      <c r="D11" s="87">
        <v>1.45</v>
      </c>
      <c r="E11" s="85"/>
      <c r="F11" s="86"/>
      <c r="G11" s="77"/>
      <c r="H11" s="78"/>
      <c r="I11" s="79">
        <v>1</v>
      </c>
      <c r="J11" s="80"/>
      <c r="K11" s="12">
        <f t="shared" ref="K11:K16" si="0">A11*D11*I11</f>
        <v>39.875</v>
      </c>
      <c r="L11" s="18"/>
      <c r="M11" s="19"/>
      <c r="N11" s="20"/>
      <c r="O11" s="16" t="s">
        <v>30</v>
      </c>
      <c r="Q11" s="17"/>
      <c r="R11" s="6"/>
      <c r="S11" s="17"/>
    </row>
    <row r="12" spans="1:19" s="3" customFormat="1" ht="15" customHeight="1">
      <c r="A12" s="87">
        <f>13.5+14.5+22+27</f>
        <v>77</v>
      </c>
      <c r="B12" s="85"/>
      <c r="C12" s="86"/>
      <c r="D12" s="87">
        <v>1.5</v>
      </c>
      <c r="E12" s="85"/>
      <c r="F12" s="86"/>
      <c r="G12" s="77"/>
      <c r="H12" s="78"/>
      <c r="I12" s="79">
        <v>1</v>
      </c>
      <c r="J12" s="80"/>
      <c r="K12" s="12">
        <f t="shared" si="0"/>
        <v>115.5</v>
      </c>
      <c r="L12" s="18"/>
      <c r="M12" s="19"/>
      <c r="N12" s="20"/>
      <c r="O12" s="16" t="s">
        <v>31</v>
      </c>
      <c r="Q12" s="17"/>
      <c r="R12" s="6"/>
      <c r="S12" s="17"/>
    </row>
    <row r="13" spans="1:19" s="3" customFormat="1" ht="15" customHeight="1">
      <c r="A13" s="87">
        <v>26</v>
      </c>
      <c r="B13" s="85"/>
      <c r="C13" s="86"/>
      <c r="D13" s="87">
        <v>3.1</v>
      </c>
      <c r="E13" s="85"/>
      <c r="F13" s="86"/>
      <c r="G13" s="77"/>
      <c r="H13" s="78"/>
      <c r="I13" s="79">
        <v>1</v>
      </c>
      <c r="J13" s="80"/>
      <c r="K13" s="12">
        <f t="shared" si="0"/>
        <v>80.600000000000009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87">
        <v>100</v>
      </c>
      <c r="B14" s="85"/>
      <c r="C14" s="86"/>
      <c r="D14" s="87">
        <v>7.25</v>
      </c>
      <c r="E14" s="85"/>
      <c r="F14" s="86"/>
      <c r="G14" s="77"/>
      <c r="H14" s="78"/>
      <c r="I14" s="79">
        <v>1</v>
      </c>
      <c r="J14" s="80"/>
      <c r="K14" s="12">
        <f t="shared" si="0"/>
        <v>725</v>
      </c>
      <c r="L14" s="18"/>
      <c r="M14" s="19"/>
      <c r="N14" s="20"/>
      <c r="O14" s="20" t="s">
        <v>32</v>
      </c>
      <c r="Q14" s="17"/>
      <c r="S14" s="17"/>
    </row>
    <row r="15" spans="1:19" s="3" customFormat="1" ht="15" customHeight="1">
      <c r="A15" s="87">
        <v>10.88</v>
      </c>
      <c r="B15" s="85"/>
      <c r="C15" s="86"/>
      <c r="D15" s="87">
        <v>14.35</v>
      </c>
      <c r="E15" s="85"/>
      <c r="F15" s="86"/>
      <c r="G15" s="77"/>
      <c r="H15" s="78"/>
      <c r="I15" s="79">
        <v>1</v>
      </c>
      <c r="J15" s="80"/>
      <c r="K15" s="12">
        <f t="shared" si="0"/>
        <v>156.12800000000001</v>
      </c>
      <c r="L15" s="18"/>
      <c r="M15" s="19"/>
      <c r="N15" s="20"/>
      <c r="O15" s="20" t="s">
        <v>33</v>
      </c>
      <c r="Q15" s="17"/>
    </row>
    <row r="16" spans="1:19" s="3" customFormat="1" ht="15" customHeight="1">
      <c r="A16" s="87">
        <v>5.3</v>
      </c>
      <c r="B16" s="85"/>
      <c r="C16" s="86"/>
      <c r="D16" s="87">
        <v>7.4</v>
      </c>
      <c r="E16" s="85"/>
      <c r="F16" s="86"/>
      <c r="G16" s="77"/>
      <c r="H16" s="78"/>
      <c r="I16" s="79">
        <v>1</v>
      </c>
      <c r="J16" s="80"/>
      <c r="K16" s="12">
        <f t="shared" si="0"/>
        <v>39.22</v>
      </c>
      <c r="L16" s="13"/>
      <c r="M16" s="14"/>
      <c r="N16" s="15"/>
      <c r="O16" s="16"/>
      <c r="Q16" s="17"/>
    </row>
    <row r="17" spans="1:19" s="3" customFormat="1" ht="15" customHeight="1">
      <c r="A17" s="87"/>
      <c r="B17" s="85"/>
      <c r="C17" s="86"/>
      <c r="D17" s="87"/>
      <c r="E17" s="85"/>
      <c r="F17" s="86"/>
      <c r="G17" s="77"/>
      <c r="H17" s="78"/>
      <c r="I17" s="79"/>
      <c r="J17" s="80"/>
      <c r="K17" s="12"/>
      <c r="L17" s="18"/>
      <c r="M17" s="19"/>
      <c r="N17" s="20"/>
      <c r="O17" s="20"/>
      <c r="Q17" s="17"/>
    </row>
    <row r="18" spans="1:19" s="3" customFormat="1" ht="15" customHeight="1">
      <c r="A18" s="87"/>
      <c r="B18" s="85"/>
      <c r="C18" s="86"/>
      <c r="D18" s="87"/>
      <c r="E18" s="85"/>
      <c r="F18" s="86"/>
      <c r="G18" s="77"/>
      <c r="H18" s="78"/>
      <c r="I18" s="79"/>
      <c r="J18" s="80"/>
      <c r="K18" s="12"/>
      <c r="L18" s="18"/>
      <c r="M18" s="19"/>
      <c r="N18" s="20"/>
      <c r="O18" s="20"/>
      <c r="Q18" s="17"/>
    </row>
    <row r="19" spans="1:19" s="3" customFormat="1" ht="15" customHeight="1">
      <c r="A19" s="87"/>
      <c r="B19" s="85"/>
      <c r="C19" s="86"/>
      <c r="D19" s="87"/>
      <c r="E19" s="85"/>
      <c r="F19" s="86"/>
      <c r="G19" s="77"/>
      <c r="H19" s="78"/>
      <c r="I19" s="79"/>
      <c r="J19" s="8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87"/>
      <c r="B20" s="85"/>
      <c r="C20" s="86"/>
      <c r="D20" s="87"/>
      <c r="E20" s="85"/>
      <c r="F20" s="86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7"/>
      <c r="B21" s="85"/>
      <c r="C21" s="86"/>
      <c r="D21" s="87"/>
      <c r="E21" s="85"/>
      <c r="F21" s="86"/>
      <c r="G21" s="77"/>
      <c r="H21" s="78"/>
      <c r="I21" s="79"/>
      <c r="J21" s="80"/>
      <c r="K21" s="12"/>
      <c r="L21" s="13">
        <v>7.99</v>
      </c>
      <c r="M21" s="14">
        <f>TRUNC((K21*L21),2)</f>
        <v>0</v>
      </c>
      <c r="N21" s="15"/>
      <c r="O21" s="61"/>
      <c r="Q21" s="17"/>
      <c r="S21" s="17"/>
    </row>
    <row r="22" spans="1:19" s="3" customFormat="1" ht="15" customHeight="1">
      <c r="A22" s="87"/>
      <c r="B22" s="85"/>
      <c r="C22" s="86"/>
      <c r="D22" s="87"/>
      <c r="E22" s="85"/>
      <c r="F22" s="86"/>
      <c r="G22" s="77"/>
      <c r="H22" s="78"/>
      <c r="I22" s="79"/>
      <c r="J22" s="8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87"/>
      <c r="B23" s="85"/>
      <c r="C23" s="86"/>
      <c r="D23" s="87"/>
      <c r="E23" s="85"/>
      <c r="F23" s="86"/>
      <c r="G23" s="77"/>
      <c r="H23" s="78"/>
      <c r="I23" s="79"/>
      <c r="J23" s="8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87"/>
      <c r="B24" s="85"/>
      <c r="C24" s="86"/>
      <c r="D24" s="87"/>
      <c r="E24" s="85"/>
      <c r="F24" s="86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7"/>
      <c r="B25" s="85"/>
      <c r="C25" s="86"/>
      <c r="D25" s="87"/>
      <c r="E25" s="85"/>
      <c r="F25" s="86"/>
      <c r="G25" s="77"/>
      <c r="H25" s="78"/>
      <c r="I25" s="79"/>
      <c r="J25" s="8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87"/>
      <c r="B26" s="85"/>
      <c r="C26" s="86"/>
      <c r="D26" s="87"/>
      <c r="E26" s="85"/>
      <c r="F26" s="86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7"/>
      <c r="B27" s="85"/>
      <c r="C27" s="86"/>
      <c r="D27" s="87"/>
      <c r="E27" s="85"/>
      <c r="F27" s="86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7"/>
      <c r="B28" s="85"/>
      <c r="C28" s="86"/>
      <c r="D28" s="87"/>
      <c r="E28" s="85"/>
      <c r="F28" s="86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7"/>
      <c r="B29" s="85"/>
      <c r="C29" s="86"/>
      <c r="D29" s="87"/>
      <c r="E29" s="85"/>
      <c r="F29" s="86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7"/>
      <c r="B30" s="85"/>
      <c r="C30" s="86"/>
      <c r="D30" s="87"/>
      <c r="E30" s="85"/>
      <c r="F30" s="86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7"/>
      <c r="B31" s="85"/>
      <c r="C31" s="86"/>
      <c r="D31" s="87"/>
      <c r="E31" s="85"/>
      <c r="F31" s="86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7"/>
      <c r="B32" s="85"/>
      <c r="C32" s="86"/>
      <c r="D32" s="87"/>
      <c r="E32" s="85"/>
      <c r="F32" s="86"/>
      <c r="G32" s="77"/>
      <c r="H32" s="78"/>
      <c r="I32" s="79"/>
      <c r="J32" s="80"/>
      <c r="K32" s="12"/>
      <c r="L32" s="18"/>
      <c r="M32" s="19"/>
      <c r="N32" s="20"/>
      <c r="O32" s="16"/>
      <c r="Q32" s="17"/>
      <c r="S32" s="17"/>
    </row>
    <row r="33" spans="1:19" s="3" customFormat="1" ht="15" customHeight="1">
      <c r="A33" s="87"/>
      <c r="B33" s="85"/>
      <c r="C33" s="86"/>
      <c r="D33" s="87"/>
      <c r="E33" s="85"/>
      <c r="F33" s="86"/>
      <c r="G33" s="77"/>
      <c r="H33" s="78"/>
      <c r="I33" s="79"/>
      <c r="J33" s="80"/>
      <c r="K33" s="12"/>
      <c r="L33" s="18"/>
      <c r="M33" s="19"/>
      <c r="N33" s="20"/>
      <c r="O33" s="16"/>
      <c r="Q33" s="17"/>
      <c r="S33" s="17"/>
    </row>
    <row r="34" spans="1:19" s="3" customFormat="1" ht="15" customHeight="1">
      <c r="A34" s="87"/>
      <c r="B34" s="85"/>
      <c r="C34" s="86"/>
      <c r="D34" s="87"/>
      <c r="E34" s="85"/>
      <c r="F34" s="86"/>
      <c r="G34" s="77"/>
      <c r="H34" s="78"/>
      <c r="I34" s="79"/>
      <c r="J34" s="80"/>
      <c r="K34" s="12"/>
      <c r="L34" s="18"/>
      <c r="M34" s="19"/>
      <c r="N34" s="20"/>
      <c r="O34" s="16"/>
      <c r="Q34" s="17"/>
      <c r="S34" s="17"/>
    </row>
    <row r="35" spans="1:19" s="3" customFormat="1" ht="15" customHeight="1">
      <c r="A35" s="87"/>
      <c r="B35" s="85"/>
      <c r="C35" s="86"/>
      <c r="D35" s="87"/>
      <c r="E35" s="85"/>
      <c r="F35" s="86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7"/>
      <c r="B36" s="85"/>
      <c r="C36" s="86"/>
      <c r="D36" s="87"/>
      <c r="E36" s="85"/>
      <c r="F36" s="86"/>
      <c r="G36" s="77"/>
      <c r="H36" s="78"/>
      <c r="I36" s="79"/>
      <c r="J36" s="8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7"/>
      <c r="B37" s="85"/>
      <c r="C37" s="86"/>
      <c r="D37" s="87"/>
      <c r="E37" s="85"/>
      <c r="F37" s="86"/>
      <c r="G37" s="77"/>
      <c r="H37" s="78"/>
      <c r="I37" s="79"/>
      <c r="J37" s="8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7"/>
      <c r="B38" s="85"/>
      <c r="C38" s="86"/>
      <c r="D38" s="87"/>
      <c r="E38" s="85"/>
      <c r="F38" s="86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7"/>
      <c r="B39" s="85"/>
      <c r="C39" s="86"/>
      <c r="D39" s="87"/>
      <c r="E39" s="85"/>
      <c r="F39" s="86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7"/>
      <c r="B40" s="85"/>
      <c r="C40" s="86"/>
      <c r="D40" s="87"/>
      <c r="E40" s="85"/>
      <c r="F40" s="86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7"/>
      <c r="B41" s="85"/>
      <c r="C41" s="86"/>
      <c r="D41" s="87"/>
      <c r="E41" s="85"/>
      <c r="F41" s="86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7"/>
      <c r="B42" s="85"/>
      <c r="C42" s="86"/>
      <c r="D42" s="87"/>
      <c r="E42" s="85"/>
      <c r="F42" s="86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7"/>
      <c r="B43" s="85"/>
      <c r="C43" s="86"/>
      <c r="D43" s="87"/>
      <c r="E43" s="85"/>
      <c r="F43" s="86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7"/>
      <c r="B44" s="85"/>
      <c r="C44" s="86"/>
      <c r="D44" s="87"/>
      <c r="E44" s="85"/>
      <c r="F44" s="86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7"/>
      <c r="B45" s="85"/>
      <c r="C45" s="86"/>
      <c r="D45" s="87"/>
      <c r="E45" s="85"/>
      <c r="F45" s="86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7"/>
      <c r="B46" s="85"/>
      <c r="C46" s="86"/>
      <c r="D46" s="87"/>
      <c r="E46" s="85"/>
      <c r="F46" s="86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7"/>
      <c r="B47" s="85"/>
      <c r="C47" s="86"/>
      <c r="D47" s="87"/>
      <c r="E47" s="85"/>
      <c r="F47" s="86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SUM(K10:K47)</f>
        <v>1685.3229999999999</v>
      </c>
      <c r="K48" s="82"/>
      <c r="L48" s="31"/>
      <c r="M48" s="21" t="e">
        <f>SUM(#REF!)</f>
        <v>#REF!</v>
      </c>
      <c r="N48" s="62"/>
      <c r="O48" s="22">
        <f>J48</f>
        <v>1685.3229999999999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ilha12">
    <tabColor theme="0" tint="-4.9989318521683403E-2"/>
  </sheetPr>
  <dimension ref="A1:S50"/>
  <sheetViews>
    <sheetView showGridLines="0" view="pageBreakPreview" topLeftCell="A4" zoomScaleSheetLayoutView="100" workbookViewId="0">
      <selection activeCell="D16" sqref="D16:F16"/>
    </sheetView>
  </sheetViews>
  <sheetFormatPr defaultRowHeight="12.75"/>
  <cols>
    <col min="1" max="1" width="5.28515625" customWidth="1"/>
    <col min="2" max="2" width="1.7109375" customWidth="1"/>
    <col min="3" max="3" width="17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14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 t="s">
        <v>17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1:19" s="6" customFormat="1" ht="24.95" customHeight="1" thickBot="1">
      <c r="A6" s="48" t="s">
        <v>16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7"/>
      <c r="O7" s="93" t="s">
        <v>3</v>
      </c>
      <c r="P7" s="8"/>
      <c r="Q7" s="8"/>
      <c r="R7" s="8"/>
    </row>
    <row r="8" spans="1:19" s="9" customFormat="1" ht="15" customHeight="1">
      <c r="A8" s="96" t="s">
        <v>15</v>
      </c>
      <c r="B8" s="97"/>
      <c r="C8" s="97"/>
      <c r="D8" s="97"/>
      <c r="E8" s="97"/>
      <c r="F8" s="97"/>
      <c r="G8" s="97"/>
      <c r="H8" s="97"/>
      <c r="I8" s="97"/>
      <c r="J8" s="97"/>
      <c r="K8" s="97" t="s">
        <v>8</v>
      </c>
      <c r="L8" s="97"/>
      <c r="M8" s="99" t="s">
        <v>4</v>
      </c>
      <c r="N8" s="10"/>
      <c r="O8" s="94"/>
      <c r="P8" s="8"/>
      <c r="Q8" s="8"/>
      <c r="R8" s="8"/>
    </row>
    <row r="9" spans="1:19" s="9" customFormat="1" ht="13.5" customHeight="1" thickBot="1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00"/>
      <c r="N9" s="11"/>
      <c r="O9" s="95"/>
    </row>
    <row r="10" spans="1:19" s="3" customFormat="1" ht="15" customHeight="1">
      <c r="A10" s="101"/>
      <c r="B10" s="102"/>
      <c r="C10" s="103"/>
      <c r="D10" s="104"/>
      <c r="E10" s="102"/>
      <c r="F10" s="103"/>
      <c r="G10" s="77"/>
      <c r="H10" s="78"/>
      <c r="I10" s="105"/>
      <c r="J10" s="106"/>
      <c r="K10" s="12"/>
      <c r="L10" s="13"/>
      <c r="M10" s="14"/>
      <c r="N10" s="15"/>
      <c r="O10" s="29"/>
      <c r="Q10" s="17"/>
      <c r="R10" s="6"/>
      <c r="S10" s="17"/>
    </row>
    <row r="11" spans="1:19" s="3" customFormat="1" ht="15" customHeight="1">
      <c r="A11" s="101"/>
      <c r="B11" s="102"/>
      <c r="C11" s="103"/>
      <c r="D11" s="104"/>
      <c r="E11" s="102"/>
      <c r="F11" s="103"/>
      <c r="G11" s="77"/>
      <c r="H11" s="78"/>
      <c r="I11" s="105"/>
      <c r="J11" s="106"/>
      <c r="K11" s="1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1"/>
      <c r="B12" s="102"/>
      <c r="C12" s="103"/>
      <c r="D12" s="104"/>
      <c r="E12" s="102"/>
      <c r="F12" s="103"/>
      <c r="G12" s="77"/>
      <c r="H12" s="78"/>
      <c r="I12" s="105"/>
      <c r="J12" s="106"/>
      <c r="K12" s="1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1"/>
      <c r="B13" s="102"/>
      <c r="C13" s="103"/>
      <c r="D13" s="104"/>
      <c r="E13" s="102"/>
      <c r="F13" s="103"/>
      <c r="G13" s="77"/>
      <c r="H13" s="78"/>
      <c r="I13" s="105"/>
      <c r="J13" s="106"/>
      <c r="K13" s="1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01"/>
      <c r="B14" s="102"/>
      <c r="C14" s="103"/>
      <c r="D14" s="104"/>
      <c r="E14" s="102"/>
      <c r="F14" s="103"/>
      <c r="G14" s="77"/>
      <c r="H14" s="78"/>
      <c r="I14" s="105"/>
      <c r="J14" s="106"/>
      <c r="K14" s="12"/>
      <c r="L14" s="18"/>
      <c r="M14" s="19"/>
      <c r="N14" s="20"/>
      <c r="O14" s="30"/>
      <c r="Q14" s="17"/>
      <c r="S14" s="17"/>
    </row>
    <row r="15" spans="1:19" s="3" customFormat="1" ht="15" customHeight="1">
      <c r="A15" s="101"/>
      <c r="B15" s="102"/>
      <c r="C15" s="103"/>
      <c r="D15" s="104"/>
      <c r="E15" s="102"/>
      <c r="F15" s="103"/>
      <c r="G15" s="77"/>
      <c r="H15" s="78"/>
      <c r="I15" s="105"/>
      <c r="J15" s="106"/>
      <c r="K15" s="12"/>
      <c r="L15" s="18"/>
      <c r="M15" s="19"/>
      <c r="N15" s="20"/>
      <c r="O15" s="30"/>
      <c r="Q15" s="17"/>
    </row>
    <row r="16" spans="1:19" s="3" customFormat="1" ht="15" customHeight="1">
      <c r="A16" s="101"/>
      <c r="B16" s="102"/>
      <c r="C16" s="103"/>
      <c r="D16" s="104"/>
      <c r="E16" s="102"/>
      <c r="F16" s="103"/>
      <c r="G16" s="77"/>
      <c r="H16" s="78"/>
      <c r="I16" s="79"/>
      <c r="J16" s="80"/>
      <c r="K16" s="12"/>
      <c r="L16" s="18"/>
      <c r="M16" s="19"/>
      <c r="N16" s="20"/>
      <c r="O16" s="30"/>
      <c r="Q16" s="17"/>
    </row>
    <row r="17" spans="1:19" s="3" customFormat="1" ht="15" customHeight="1">
      <c r="A17" s="101"/>
      <c r="B17" s="102"/>
      <c r="C17" s="103"/>
      <c r="D17" s="104"/>
      <c r="E17" s="102"/>
      <c r="F17" s="103"/>
      <c r="G17" s="77"/>
      <c r="H17" s="78"/>
      <c r="I17" s="79"/>
      <c r="J17" s="80"/>
      <c r="K17" s="12"/>
      <c r="L17" s="18"/>
      <c r="M17" s="19"/>
      <c r="N17" s="20"/>
      <c r="O17" s="20"/>
      <c r="Q17" s="17"/>
    </row>
    <row r="18" spans="1:19" s="3" customFormat="1" ht="15" customHeight="1">
      <c r="A18" s="101"/>
      <c r="B18" s="102"/>
      <c r="C18" s="103"/>
      <c r="D18" s="104"/>
      <c r="E18" s="102"/>
      <c r="F18" s="103"/>
      <c r="G18" s="77"/>
      <c r="H18" s="78"/>
      <c r="I18" s="79"/>
      <c r="J18" s="80"/>
      <c r="K18" s="12"/>
      <c r="L18" s="18"/>
      <c r="M18" s="19"/>
      <c r="N18" s="20"/>
      <c r="O18" s="20"/>
      <c r="Q18" s="17"/>
    </row>
    <row r="19" spans="1:19" s="3" customFormat="1" ht="15" customHeight="1">
      <c r="A19" s="101"/>
      <c r="B19" s="102"/>
      <c r="C19" s="103"/>
      <c r="D19" s="104"/>
      <c r="E19" s="102"/>
      <c r="F19" s="103"/>
      <c r="G19" s="77"/>
      <c r="H19" s="78"/>
      <c r="I19" s="79"/>
      <c r="J19" s="8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01"/>
      <c r="B20" s="102"/>
      <c r="C20" s="103"/>
      <c r="D20" s="104"/>
      <c r="E20" s="102"/>
      <c r="F20" s="103"/>
      <c r="G20" s="77"/>
      <c r="H20" s="78"/>
      <c r="I20" s="79"/>
      <c r="J20" s="8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01"/>
      <c r="B21" s="102"/>
      <c r="C21" s="103"/>
      <c r="D21" s="104"/>
      <c r="E21" s="102"/>
      <c r="F21" s="103"/>
      <c r="G21" s="77"/>
      <c r="H21" s="78"/>
      <c r="I21" s="79"/>
      <c r="J21" s="80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01"/>
      <c r="B22" s="102"/>
      <c r="C22" s="103"/>
      <c r="D22" s="104"/>
      <c r="E22" s="102"/>
      <c r="F22" s="103"/>
      <c r="G22" s="77"/>
      <c r="H22" s="78"/>
      <c r="I22" s="79"/>
      <c r="J22" s="80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01"/>
      <c r="B23" s="102"/>
      <c r="C23" s="103"/>
      <c r="D23" s="104"/>
      <c r="E23" s="102"/>
      <c r="F23" s="103"/>
      <c r="G23" s="77"/>
      <c r="H23" s="78"/>
      <c r="I23" s="79"/>
      <c r="J23" s="8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01"/>
      <c r="B24" s="102"/>
      <c r="C24" s="103"/>
      <c r="D24" s="104"/>
      <c r="E24" s="102"/>
      <c r="F24" s="103"/>
      <c r="G24" s="77"/>
      <c r="H24" s="78"/>
      <c r="I24" s="79"/>
      <c r="J24" s="8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01"/>
      <c r="B25" s="102"/>
      <c r="C25" s="103"/>
      <c r="D25" s="104"/>
      <c r="E25" s="102"/>
      <c r="F25" s="103"/>
      <c r="G25" s="77"/>
      <c r="H25" s="78"/>
      <c r="I25" s="79"/>
      <c r="J25" s="8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01"/>
      <c r="B26" s="102"/>
      <c r="C26" s="103"/>
      <c r="D26" s="104"/>
      <c r="E26" s="102"/>
      <c r="F26" s="103"/>
      <c r="G26" s="77"/>
      <c r="H26" s="78"/>
      <c r="I26" s="79"/>
      <c r="J26" s="8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01"/>
      <c r="B27" s="102"/>
      <c r="C27" s="103"/>
      <c r="D27" s="104"/>
      <c r="E27" s="102"/>
      <c r="F27" s="103"/>
      <c r="G27" s="77"/>
      <c r="H27" s="78"/>
      <c r="I27" s="79"/>
      <c r="J27" s="8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01"/>
      <c r="B28" s="102"/>
      <c r="C28" s="103"/>
      <c r="D28" s="104"/>
      <c r="E28" s="102"/>
      <c r="F28" s="103"/>
      <c r="G28" s="77"/>
      <c r="H28" s="78"/>
      <c r="I28" s="79"/>
      <c r="J28" s="8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01"/>
      <c r="B29" s="102"/>
      <c r="C29" s="103"/>
      <c r="D29" s="104"/>
      <c r="E29" s="102"/>
      <c r="F29" s="103"/>
      <c r="G29" s="77"/>
      <c r="H29" s="78"/>
      <c r="I29" s="79"/>
      <c r="J29" s="8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01"/>
      <c r="B30" s="102"/>
      <c r="C30" s="103"/>
      <c r="D30" s="104"/>
      <c r="E30" s="102"/>
      <c r="F30" s="103"/>
      <c r="G30" s="77"/>
      <c r="H30" s="78"/>
      <c r="I30" s="79"/>
      <c r="J30" s="8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01"/>
      <c r="B31" s="102"/>
      <c r="C31" s="103"/>
      <c r="D31" s="104"/>
      <c r="E31" s="102"/>
      <c r="F31" s="103"/>
      <c r="G31" s="77"/>
      <c r="H31" s="78"/>
      <c r="I31" s="79"/>
      <c r="J31" s="8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01"/>
      <c r="B32" s="102"/>
      <c r="C32" s="103"/>
      <c r="D32" s="104"/>
      <c r="E32" s="102"/>
      <c r="F32" s="103"/>
      <c r="G32" s="77"/>
      <c r="H32" s="78"/>
      <c r="I32" s="79"/>
      <c r="J32" s="8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01"/>
      <c r="B33" s="102"/>
      <c r="C33" s="103"/>
      <c r="D33" s="104"/>
      <c r="E33" s="102"/>
      <c r="F33" s="103"/>
      <c r="G33" s="77"/>
      <c r="H33" s="78"/>
      <c r="I33" s="79"/>
      <c r="J33" s="8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01"/>
      <c r="B34" s="102"/>
      <c r="C34" s="103"/>
      <c r="D34" s="104"/>
      <c r="E34" s="102"/>
      <c r="F34" s="103"/>
      <c r="G34" s="77"/>
      <c r="H34" s="78"/>
      <c r="I34" s="79"/>
      <c r="J34" s="80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01"/>
      <c r="B35" s="102"/>
      <c r="C35" s="103"/>
      <c r="D35" s="104"/>
      <c r="E35" s="102"/>
      <c r="F35" s="103"/>
      <c r="G35" s="77"/>
      <c r="H35" s="78"/>
      <c r="I35" s="79"/>
      <c r="J35" s="8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01"/>
      <c r="B36" s="102"/>
      <c r="C36" s="103"/>
      <c r="D36" s="104"/>
      <c r="E36" s="102"/>
      <c r="F36" s="103"/>
      <c r="G36" s="77"/>
      <c r="H36" s="78"/>
      <c r="I36" s="79"/>
      <c r="J36" s="80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01"/>
      <c r="B37" s="102"/>
      <c r="C37" s="103"/>
      <c r="D37" s="104"/>
      <c r="E37" s="102"/>
      <c r="F37" s="103"/>
      <c r="G37" s="77"/>
      <c r="H37" s="78"/>
      <c r="I37" s="79"/>
      <c r="J37" s="80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1"/>
      <c r="B38" s="102"/>
      <c r="C38" s="103"/>
      <c r="D38" s="104"/>
      <c r="E38" s="102"/>
      <c r="F38" s="103"/>
      <c r="G38" s="77"/>
      <c r="H38" s="78"/>
      <c r="I38" s="79"/>
      <c r="J38" s="8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1"/>
      <c r="B39" s="102"/>
      <c r="C39" s="103"/>
      <c r="D39" s="104"/>
      <c r="E39" s="102"/>
      <c r="F39" s="103"/>
      <c r="G39" s="77"/>
      <c r="H39" s="78"/>
      <c r="I39" s="79"/>
      <c r="J39" s="8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1"/>
      <c r="B40" s="102"/>
      <c r="C40" s="103"/>
      <c r="D40" s="104"/>
      <c r="E40" s="102"/>
      <c r="F40" s="103"/>
      <c r="G40" s="77"/>
      <c r="H40" s="78"/>
      <c r="I40" s="79"/>
      <c r="J40" s="8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1"/>
      <c r="B41" s="102"/>
      <c r="C41" s="103"/>
      <c r="D41" s="104"/>
      <c r="E41" s="102"/>
      <c r="F41" s="103"/>
      <c r="G41" s="77"/>
      <c r="H41" s="78"/>
      <c r="I41" s="79"/>
      <c r="J41" s="8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1"/>
      <c r="B42" s="102"/>
      <c r="C42" s="103"/>
      <c r="D42" s="104"/>
      <c r="E42" s="102"/>
      <c r="F42" s="103"/>
      <c r="G42" s="77"/>
      <c r="H42" s="78"/>
      <c r="I42" s="79"/>
      <c r="J42" s="8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1"/>
      <c r="B43" s="102"/>
      <c r="C43" s="103"/>
      <c r="D43" s="104"/>
      <c r="E43" s="102"/>
      <c r="F43" s="103"/>
      <c r="G43" s="77"/>
      <c r="H43" s="78"/>
      <c r="I43" s="79"/>
      <c r="J43" s="8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1"/>
      <c r="B44" s="102"/>
      <c r="C44" s="103"/>
      <c r="D44" s="104"/>
      <c r="E44" s="102"/>
      <c r="F44" s="103"/>
      <c r="G44" s="77"/>
      <c r="H44" s="78"/>
      <c r="I44" s="79"/>
      <c r="J44" s="8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1"/>
      <c r="B45" s="102"/>
      <c r="C45" s="103"/>
      <c r="D45" s="104"/>
      <c r="E45" s="102"/>
      <c r="F45" s="103"/>
      <c r="G45" s="77"/>
      <c r="H45" s="78"/>
      <c r="I45" s="79"/>
      <c r="J45" s="8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1"/>
      <c r="B46" s="102"/>
      <c r="C46" s="103"/>
      <c r="D46" s="104"/>
      <c r="E46" s="102"/>
      <c r="F46" s="103"/>
      <c r="G46" s="77"/>
      <c r="H46" s="78"/>
      <c r="I46" s="79"/>
      <c r="J46" s="8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1"/>
      <c r="B47" s="102"/>
      <c r="C47" s="103"/>
      <c r="D47" s="104"/>
      <c r="E47" s="102"/>
      <c r="F47" s="103"/>
      <c r="G47" s="77"/>
      <c r="H47" s="78"/>
      <c r="I47" s="79"/>
      <c r="J47" s="8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1" t="s">
        <v>5</v>
      </c>
      <c r="B48" s="82"/>
      <c r="C48" s="82"/>
      <c r="D48" s="82"/>
      <c r="E48" s="82"/>
      <c r="F48" s="82"/>
      <c r="G48" s="82"/>
      <c r="H48" s="82"/>
      <c r="I48" s="82"/>
      <c r="J48" s="83">
        <f>SUM(J10:K47)</f>
        <v>0</v>
      </c>
      <c r="K48" s="82"/>
      <c r="L48" s="31"/>
      <c r="M48" s="21" t="e">
        <f>SUM(#REF!)</f>
        <v>#REF!</v>
      </c>
      <c r="N48" s="22"/>
      <c r="O48" s="22">
        <f>J48</f>
        <v>0</v>
      </c>
    </row>
    <row r="49" spans="1:13">
      <c r="A49" s="23"/>
      <c r="B49" s="24"/>
    </row>
    <row r="50" spans="1:13">
      <c r="M50" s="26"/>
    </row>
  </sheetData>
  <mergeCells count="162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10</vt:i4>
      </vt:variant>
    </vt:vector>
  </HeadingPairs>
  <TitlesOfParts>
    <vt:vector size="23" baseType="lpstr">
      <vt:lpstr>87529</vt:lpstr>
      <vt:lpstr>100766</vt:lpstr>
      <vt:lpstr>88485</vt:lpstr>
      <vt:lpstr>180522</vt:lpstr>
      <vt:lpstr>102494</vt:lpstr>
      <vt:lpstr>102506</vt:lpstr>
      <vt:lpstr>25398</vt:lpstr>
      <vt:lpstr>25399</vt:lpstr>
      <vt:lpstr>103310</vt:lpstr>
      <vt:lpstr>104789</vt:lpstr>
      <vt:lpstr>101750</vt:lpstr>
      <vt:lpstr>7</vt:lpstr>
      <vt:lpstr>COMPOSIÇÃO 02 - BRISE METALICO </vt:lpstr>
      <vt:lpstr>'101750'!Area_de_impressao</vt:lpstr>
      <vt:lpstr>'102494'!Area_de_impressao</vt:lpstr>
      <vt:lpstr>'102506'!Area_de_impressao</vt:lpstr>
      <vt:lpstr>'103310'!Area_de_impressao</vt:lpstr>
      <vt:lpstr>'104789'!Area_de_impressao</vt:lpstr>
      <vt:lpstr>'180522'!Area_de_impressao</vt:lpstr>
      <vt:lpstr>'25398'!Area_de_impressao</vt:lpstr>
      <vt:lpstr>'25399'!Area_de_impressao</vt:lpstr>
      <vt:lpstr>'87529'!Area_de_impressao</vt:lpstr>
      <vt:lpstr>'88485'!Area_de_impressao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2023-05-10T14:37:17Z</cp:lastPrinted>
  <dcterms:created xsi:type="dcterms:W3CDTF">2021-06-28T19:44:14Z</dcterms:created>
  <dcterms:modified xsi:type="dcterms:W3CDTF">2024-07-25T20:21:12Z</dcterms:modified>
</cp:coreProperties>
</file>